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75" yWindow="135" windowWidth="12120" windowHeight="7980" tabRatio="599" activeTab="2"/>
  </bookViews>
  <sheets>
    <sheet name="Ampop" sheetId="5" r:id="rId1"/>
    <sheet name="Դուման 1" sheetId="1" r:id="rId2"/>
    <sheet name="բացատ" sheetId="8" r:id="rId3"/>
  </sheets>
  <externalReferences>
    <externalReference r:id="rId4"/>
  </externalReferences>
  <definedNames>
    <definedName name="_xlnm.Print_Area" localSheetId="0">Ampop!$A$1:$H$49</definedName>
    <definedName name="_xlnm.Print_Area" localSheetId="1">'Դուման 1'!$A$1:$P$69</definedName>
    <definedName name="_xlnm.Print_Titles" localSheetId="0">Ampop!$10:$10</definedName>
    <definedName name="_xlnm.Print_Titles" localSheetId="1">'Դուման 1'!#REF!</definedName>
  </definedNames>
  <calcPr calcId="124519"/>
</workbook>
</file>

<file path=xl/calcChain.xml><?xml version="1.0" encoding="utf-8"?>
<calcChain xmlns="http://schemas.openxmlformats.org/spreadsheetml/2006/main">
  <c r="G48" i="1"/>
  <c r="F48"/>
  <c r="M49"/>
  <c r="N49" s="1"/>
  <c r="F30"/>
  <c r="G30"/>
  <c r="M35"/>
  <c r="M34"/>
  <c r="M33"/>
  <c r="M32"/>
  <c r="M31"/>
  <c r="G14"/>
  <c r="F14"/>
  <c r="E11" i="8"/>
  <c r="E10"/>
  <c r="N29" i="1" l="1"/>
  <c r="N47"/>
  <c r="O47" s="1"/>
  <c r="P47" s="1"/>
  <c r="N31"/>
  <c r="N13"/>
  <c r="O13" s="1"/>
  <c r="P13" s="1"/>
  <c r="A3"/>
  <c r="G57"/>
  <c r="G54"/>
  <c r="G51"/>
  <c r="G45"/>
  <c r="G40"/>
  <c r="G37"/>
  <c r="G26"/>
  <c r="G22"/>
  <c r="G20"/>
  <c r="G18"/>
  <c r="G16"/>
  <c r="F57"/>
  <c r="F54"/>
  <c r="F51"/>
  <c r="F45"/>
  <c r="F40"/>
  <c r="F37"/>
  <c r="F26"/>
  <c r="F22"/>
  <c r="F20"/>
  <c r="F18"/>
  <c r="F16"/>
  <c r="M23"/>
  <c r="M24"/>
  <c r="M27"/>
  <c r="M28"/>
  <c r="M38"/>
  <c r="N38" s="1"/>
  <c r="M41"/>
  <c r="M42"/>
  <c r="M43"/>
  <c r="M46"/>
  <c r="N46" s="1"/>
  <c r="M52"/>
  <c r="N52" s="1"/>
  <c r="M55"/>
  <c r="N55" s="1"/>
  <c r="M58"/>
  <c r="M59"/>
  <c r="M60"/>
  <c r="E14" i="5"/>
  <c r="F14"/>
  <c r="G14"/>
  <c r="G18" s="1"/>
  <c r="G19" s="1"/>
  <c r="G28" s="1"/>
  <c r="B16"/>
  <c r="E16"/>
  <c r="E18" s="1"/>
  <c r="E19" s="1"/>
  <c r="F18"/>
  <c r="F19" s="1"/>
  <c r="F28" s="1"/>
  <c r="B21"/>
  <c r="F27"/>
  <c r="G27"/>
  <c r="D34"/>
  <c r="E34"/>
  <c r="F34"/>
  <c r="F35" l="1"/>
  <c r="N56" i="1"/>
  <c r="N21"/>
  <c r="N58"/>
  <c r="O29"/>
  <c r="P29" s="1"/>
  <c r="N17"/>
  <c r="O17" s="1"/>
  <c r="P17" s="1"/>
  <c r="N27"/>
  <c r="N23"/>
  <c r="N36"/>
  <c r="O36" s="1"/>
  <c r="P36" s="1"/>
  <c r="N50"/>
  <c r="O50" s="1"/>
  <c r="P50" s="1"/>
  <c r="N44"/>
  <c r="O44" s="1"/>
  <c r="P44" s="1"/>
  <c r="N41"/>
  <c r="N25"/>
  <c r="N53"/>
  <c r="O53" s="1"/>
  <c r="P53" s="1"/>
  <c r="N39"/>
  <c r="N19"/>
  <c r="O19" s="1"/>
  <c r="P19" s="1"/>
  <c r="N15"/>
  <c r="O15" s="1"/>
  <c r="P15" s="1"/>
  <c r="F39" i="5"/>
  <c r="E23"/>
  <c r="E21"/>
  <c r="E25"/>
  <c r="O56" i="1" l="1"/>
  <c r="P56" s="1"/>
  <c r="O39"/>
  <c r="P39" s="1"/>
  <c r="O21"/>
  <c r="P21" s="1"/>
  <c r="O25"/>
  <c r="P25" s="1"/>
  <c r="F40" i="5"/>
  <c r="F41" s="1"/>
  <c r="E27"/>
  <c r="E28" s="1"/>
  <c r="E35" s="1"/>
  <c r="P61" i="1" l="1"/>
  <c r="P62" s="1"/>
  <c r="P63" s="1"/>
  <c r="D12" i="5" s="1"/>
  <c r="H12" s="1"/>
  <c r="H14" s="1"/>
  <c r="E39"/>
  <c r="D14" l="1"/>
  <c r="D16" s="1"/>
  <c r="H16" s="1"/>
  <c r="E40"/>
  <c r="E41" s="1"/>
  <c r="D18" l="1"/>
  <c r="D19" s="1"/>
  <c r="D25" s="1"/>
  <c r="H25" s="1"/>
  <c r="H18" l="1"/>
  <c r="H19" s="1"/>
  <c r="D23"/>
  <c r="H23" s="1"/>
  <c r="D21"/>
  <c r="D27" l="1"/>
  <c r="D28" s="1"/>
  <c r="D35" s="1"/>
  <c r="D39" s="1"/>
  <c r="D40" s="1"/>
  <c r="D41" s="1"/>
  <c r="H21"/>
  <c r="H27" s="1"/>
  <c r="H28" s="1"/>
  <c r="H42"/>
  <c r="G34" l="1"/>
  <c r="G35" s="1"/>
  <c r="G39" s="1"/>
  <c r="H34"/>
  <c r="H35" s="1"/>
  <c r="H39" s="1"/>
  <c r="H40" s="1"/>
  <c r="H41" l="1"/>
  <c r="G20" i="8"/>
  <c r="G40" i="5"/>
  <c r="G41" s="1"/>
  <c r="G6" l="1"/>
  <c r="G19" i="8"/>
</calcChain>
</file>

<file path=xl/sharedStrings.xml><?xml version="1.0" encoding="utf-8"?>
<sst xmlns="http://schemas.openxmlformats.org/spreadsheetml/2006/main" count="271" uniqueCount="146">
  <si>
    <t>Ð/Ñ</t>
  </si>
  <si>
    <t>¶Ý³óáõó³ÏÝ»ñÇ NN</t>
  </si>
  <si>
    <t>²ßË³ï³ÝùÝ»ñÇ ³Ýí³ÝáõÙÁ</t>
  </si>
  <si>
    <t>â³÷Ù³Ý ÙÇ³íáñÁ</t>
  </si>
  <si>
    <t>ø³Ý³ÏÁ</t>
  </si>
  <si>
    <t>ÜÛáõÃ»ñÇ ³ñÅ»ùÁ Ñ³½. ¹ñ³Ù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</si>
  <si>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</si>
  <si>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</si>
  <si>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</si>
  <si>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</si>
  <si>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ÀÝ¹Ñ³Ýáõñ ³ñÅ»ùÁ ÙÇ³íáñÇ Ñ³Ù³ñ</t>
  </si>
  <si>
    <t>ÀÝ¹Ñ³Ýáõñ ³ñÅ»ùÁ</t>
  </si>
  <si>
    <t>Ø»ù»Ý. ß³Ñ³·áñÍÙ³Ý ÙÇ³í. éáõµ., Ñ³½. ¹ñ.</t>
  </si>
  <si>
    <t>–</t>
  </si>
  <si>
    <t>²ßË³ï³í³ñÓÇ ÙÇ³íáñÇ ³ñÅ»ùÁ Ñ³½. ¹ñ³Ù</t>
  </si>
  <si>
    <t>Ñ³½. ¹ñ.</t>
  </si>
  <si>
    <t>²ßË³ï³í³ñÓ ÙÇ³íáñÁ éáõµ. Ñ³½. ¹ñ³Ù</t>
  </si>
  <si>
    <t>ï</t>
  </si>
  <si>
    <t>Ñ³½³ñ ¹ñ³Ù</t>
  </si>
  <si>
    <t>Ñ³ï</t>
  </si>
  <si>
    <t>Ï·</t>
  </si>
  <si>
    <t>Ø»ï³Õ³É³ñ</t>
  </si>
  <si>
    <t>23-77</t>
  </si>
  <si>
    <t>²Ù÷á÷ Ý³Ë³Ñ³ßíÇ ·áõÙ³ñÁ Ï³½ÙáõÙ ¿</t>
  </si>
  <si>
    <t>Ð/Ð</t>
  </si>
  <si>
    <t xml:space="preserve">NN Ü³Ë³-Ñ³ßÇí                                    </t>
  </si>
  <si>
    <t>úµÛ»ÏïÝ»ñÇ ³ßË³ï³ÝùÝ»ñÇ ¨ Í³Ëë»ñÇ ³Ýí³ÝáõÙÁ</t>
  </si>
  <si>
    <t>Ü³Ë³Ñ³ßí³ÛÇÝ ³ñÅ»ùÁ Ñ³½. ¹ñ³Ù</t>
  </si>
  <si>
    <t>ÀÝ¹Ñ³Ýáõñ ³ñÅ»ùÁ Ñ³½. ¹ñ³Ù</t>
  </si>
  <si>
    <t>ÞÇÝ³ñ³ñ³Ï³Ý ³ßË³ï³Ýù</t>
  </si>
  <si>
    <t>ØáÝï³Å³ÛÇÝ ³ßË³ï³Ýù</t>
  </si>
  <si>
    <t>ê³ñù³íáñáõÙ-Ý»ñ</t>
  </si>
  <si>
    <t>²ÛÉ Í³Ëë»ñ</t>
  </si>
  <si>
    <t>¶ÉáõË 2  ÞÇÝ³ñ³ñ³Ï³Ý ÑÇÙÝ³Ï³Ý ûµÛ»ÏïÝ»ñ</t>
  </si>
  <si>
    <t>−</t>
  </si>
  <si>
    <t>ÀÝ¹³Ù»ÝÁ Áëï 2 ·ÉËÇ</t>
  </si>
  <si>
    <t xml:space="preserve">¶ÉáõË 8  Ä³Ù³Ý³Ï³íáñ ß»Ýù»ñ ¨ Ï³éáõÛóÝ»ñ </t>
  </si>
  <si>
    <t>Ä³Ù³Ý³Ï³íáñ ß»Ýù»ñ ¨ Ï³éáõóí³ÍùÝ»ñ</t>
  </si>
  <si>
    <t>ÀÝ¹³Ù»ÝÁ Áëï 8 ·ÉËÇ</t>
  </si>
  <si>
    <t>ÀÝ¹³Ù»ÝÁ Áëï 1 - 8 ·ÉËÇ</t>
  </si>
  <si>
    <t>ÞÇÝ³ñ³ñáõÃÛ³Ý ÓÙ»é³ÛÇÝ Í³Ëë»ñ</t>
  </si>
  <si>
    <t>ÞÇÝÙáÝï³Å³ÛÇÝ ³ßË³ï³ÝùÝ»ñÇ ³í³ñïÇó Ñ»ïá ï³ñ³ÍùÇ Ù³ùñÙ³Ý ¨ ·áÛ³ó³Í(áã ÁÝÃ³óÇÏ) ³ÕµÇ ï»Õ³÷áËÙ³Ý ³ßË³ï³ÝùÝ»ñÇ Í³Ëë»ñ</t>
  </si>
  <si>
    <t>ÀÝ¹³Ù»ÝÁ Áëï 9 ·ÉËÇ</t>
  </si>
  <si>
    <t>ÀÝ¹³Ù»ÝÁ Áëï 1 - 9 ·ÉËÇ</t>
  </si>
  <si>
    <t>¶ÉáõË 10 î»ËÝÇÏ³Ï³Ý ¨ Ñ»ÕÇÝ³Ï³ÛÇÝ ÑëÏáõÙ</t>
  </si>
  <si>
    <t>ÀÝ¹³Ù»ÝÁ Áëï 10 ·ÉËÇ</t>
  </si>
  <si>
    <t>ÀÝ¹³Ù»ÝÁ Áëï 1 - 10 ·ÉËÇ</t>
  </si>
  <si>
    <t>¶ÉáõË 12</t>
  </si>
  <si>
    <t>âÝ³Ë³ï»ëí³Í ³ßË³ï³ÝùÝ»ñ ¨ Í³Ëë»ñ</t>
  </si>
  <si>
    <t xml:space="preserve">ÀÝ¹³Ù»ÝÁ Áëï ³Ù÷á÷ Ý³Ë³Ñ³ßíÇ </t>
  </si>
  <si>
    <t>²ÙµáÕçÁ Ñ³½. ¹ñ³Ù</t>
  </si>
  <si>
    <t>²²Ð - 20%</t>
  </si>
  <si>
    <t>²Û¹ ÃíáõÙ Ñ»ï³¹³ñÓ ·áõÙ³ñ</t>
  </si>
  <si>
    <t>12-280</t>
  </si>
  <si>
    <t>¶ÉáõË 9</t>
  </si>
  <si>
    <t>öáùñ Í³í³ÉÇ ³ßË³ï³ÝùÝ»ñ</t>
  </si>
  <si>
    <t>î»ËÝÇÏ³Ï³Ý ÑëÏáõÙ</t>
  </si>
  <si>
    <t>Ð»ÕÇÝ³Ï³ÛÇÝ ÑëÏáõÙ</t>
  </si>
  <si>
    <t>23-222
·Ý.3</t>
  </si>
  <si>
    <t xml:space="preserve">    </t>
  </si>
  <si>
    <t>15-614</t>
  </si>
  <si>
    <t>ÚáõÕ³Ý»ñÏ</t>
  </si>
  <si>
    <t xml:space="preserve">úÉÇý </t>
  </si>
  <si>
    <t>Ü»ñÏ ïñáñí.</t>
  </si>
  <si>
    <t>Ð³ñÃ óÇÝÏ.ÃÇÃ»Õ</t>
  </si>
  <si>
    <t xml:space="preserve">ÞÇÝ. ³ÕµÇ µ³ñÓáõÙ ¨ ï»Õ³÷áËáõÙ 12ÏÙ Ñ»é.íñ³   </t>
  </si>
  <si>
    <t>ÀÝ¹Ñ³Ýáõñ ßÇÝ³ñ³ñ³Ï³Ý ³ßË³ï³ÝùÝ»ñ</t>
  </si>
  <si>
    <t xml:space="preserve">î³ÝÇùÇ  ³ÕµÇ Ñ³í³ùáõÙ ¨ ï»Õ³÷áËáõÙ ß»ÝùÇó ¹áõñë </t>
  </si>
  <si>
    <t>ìÝ³ëí³Í Ï³í³ñ³Ù³ÍÇ ¨ ï³Ëï³Ï³Ù³ÍÇ  ³å³ÙáÝï³ÅáõÙ</t>
  </si>
  <si>
    <t>46-92</t>
  </si>
  <si>
    <t>ö³Ûï³ÝÛáõÃ</t>
  </si>
  <si>
    <t>Ø»Ë. ßÇÝ³ñ.</t>
  </si>
  <si>
    <t>12-405</t>
  </si>
  <si>
    <t>Üáñ  ÷³ÛïÛ³ Ï³í³ñ³Ù³ÍÇ ï»Õ³¹ñáõÙ</t>
  </si>
  <si>
    <t>Üáñ  ÷³ÛïÛ³ ï³Ëï³Ï³Ù³ÍÇ ï»Õ³¹ñáõÙ</t>
  </si>
  <si>
    <t>10-71</t>
  </si>
  <si>
    <t>î³ÝÇùÇ ß»ñï³÷»Õ³íáñ å³ïáõÑ³ÝÇ ï»Õ³¹ñáõÙ</t>
  </si>
  <si>
    <t>15-563</t>
  </si>
  <si>
    <t>Ì»÷³Ù³ÍÇÏ</t>
  </si>
  <si>
    <t>Þ»ñï³÷»Õ³íáñ å³ïáõÑ³ÝÇ ÛáõÕ³Ý»ÏáõÙ 2 ³Ý·³Ù</t>
  </si>
  <si>
    <t xml:space="preserve">ÀÝ¹³Ù»ÝÁ </t>
  </si>
  <si>
    <t>Երևանի ,,Արաբկիր նախագիծ,, ՓԲԸ</t>
  </si>
  <si>
    <t>Տնօրեն</t>
  </si>
  <si>
    <t>Ա.Բատիկյան</t>
  </si>
  <si>
    <t>Նախահաշիվ կազմող</t>
  </si>
  <si>
    <t>Լ.Սարգսյան</t>
  </si>
  <si>
    <r>
      <rPr>
        <b/>
        <i/>
        <sz val="13"/>
        <rFont val="Arial LatArm"/>
        <family val="2"/>
      </rPr>
      <t xml:space="preserve">Î³½Ù»ó </t>
    </r>
    <r>
      <rPr>
        <i/>
        <sz val="13"/>
        <rFont val="Arial LatArm"/>
        <family val="2"/>
      </rPr>
      <t xml:space="preserve">        </t>
    </r>
    <r>
      <rPr>
        <sz val="13"/>
        <rFont val="Arial LatArm"/>
        <family val="2"/>
      </rPr>
      <t xml:space="preserve">                        </t>
    </r>
    <r>
      <rPr>
        <b/>
        <i/>
        <sz val="13"/>
        <rFont val="Arial LatArm"/>
        <family val="2"/>
      </rPr>
      <t xml:space="preserve">                                                     È.ê³ñ·ëÛ³Ý</t>
    </r>
  </si>
  <si>
    <t>ØÇçÇÝ ³ßË³ï³í³ñÓÁ`</t>
  </si>
  <si>
    <t>¹ñ³Ù</t>
  </si>
  <si>
    <t>²ÝóáõÙ³ÛÇÝ ·áñÍ³ÏÇóÝ»ñÁ`</t>
  </si>
  <si>
    <t>²ßË³ï³í³ñÓÇ`</t>
  </si>
  <si>
    <t>Ø»ù»Ý³Ý»ñÇ ß³Ñ³·áñÍÙ³Ý`</t>
  </si>
  <si>
    <t>ÜÛáõÃ»ñÇ</t>
  </si>
  <si>
    <t>1,05x1,02x1,0572=1,1322612</t>
  </si>
  <si>
    <t>ÜÛáõÃ»ñÇ ÙÇ³íáñÇ ³ñÅ»ùÁ ¶=1.1322612</t>
  </si>
  <si>
    <t>ì»ñ³¹Çñ Í³Ëë»ñ - 13,3%</t>
  </si>
  <si>
    <t xml:space="preserve">î³ÝÇùÇ ·áÛáõÃÛáõÝ áõÝ»óáÕ ÷³Ûï» ÏñáÕ ÏáÝëïñáõÏóÇ³Ý»ñÇ áõÅ»Õ³óáõÙ ÝáñÇ ï»Õ³¹ñáõÙáí, Ùß³Ïí³Í Ñ³Ï³Ý»ËÇã ÝÛáõÃáí </t>
  </si>
  <si>
    <t>ö³Ûï» ÏñáÕ ÏáÝëïñáõÏóÇ³Ý»ñÇ Ñ³Ï³Ññ¹»Ñ³ÛÇÝ å³ßïå³ÝáõÃÛáõÝ</t>
  </si>
  <si>
    <t>Ñ³Ï³Ññ¹»Ñ³ÛÇÝ ÝÛáõÃ</t>
  </si>
  <si>
    <t>10-209</t>
  </si>
  <si>
    <t>ö³Ûï» Ï³í³ñ³Ù³ÍÇ ¨ ï³Ëï³Ï³Ù³ÍÇ Ùß³ÏáõÙ Ñ³Ï³Ý»ËÇã ÝÛáõÃáí</t>
  </si>
  <si>
    <t>Ñ³Ï³Ý»ËÇã ÝÛáõÃ</t>
  </si>
  <si>
    <t>10-203</t>
  </si>
  <si>
    <t>ö³Ûï» Ï³í³ñ³Ù³ÍÇ ¨ ï³Ëï³Ï³Ù³ÍÇ Ñ³Ï³Ññ¹»Ñ³ÛÇÝ å³ßïå³ÝáõÃÛáõÝ</t>
  </si>
  <si>
    <r>
      <t>Ù</t>
    </r>
    <r>
      <rPr>
        <vertAlign val="superscript"/>
        <sz val="12"/>
        <rFont val="Arial LatArm"/>
        <family val="2"/>
      </rPr>
      <t>2</t>
    </r>
  </si>
  <si>
    <r>
      <t>Ù</t>
    </r>
    <r>
      <rPr>
        <vertAlign val="superscript"/>
        <sz val="12"/>
        <rFont val="Arial LatArm"/>
        <family val="2"/>
      </rPr>
      <t>3</t>
    </r>
  </si>
  <si>
    <r>
      <t>Ù</t>
    </r>
    <r>
      <rPr>
        <vertAlign val="superscript"/>
        <sz val="12"/>
        <rFont val="Arial LatArm"/>
        <family val="2"/>
      </rPr>
      <t>2</t>
    </r>
    <r>
      <rPr>
        <sz val="10"/>
        <rFont val="Arial"/>
        <family val="2"/>
      </rPr>
      <t/>
    </r>
  </si>
  <si>
    <t xml:space="preserve">²Ù÷á÷ Ý³Ë³Ñ³ßí³ñÏ </t>
  </si>
  <si>
    <t>Î³½Ùí³Í ¿  2017 Ã.   ·Ý»ñáí</t>
  </si>
  <si>
    <t>Þ³ÑáõÛÃով - 11%</t>
  </si>
  <si>
    <t>î»Õ³ÛÇÝ Ý³Ë³Ñ³ßÇí</t>
  </si>
  <si>
    <t xml:space="preserve">î»Õ³ÛÇÝ Ý³Ë³Ñ³ßÇí  </t>
  </si>
  <si>
    <t>´²ò²îð²¶Æð</t>
  </si>
  <si>
    <t>Ü³Ë³Ñ³ßÇíÁ Ï³½Ùí³Í է ûñ»Ýë¹ñáõÃÛ³Ùµ ë³ÑÙ³Ýí³Í Ï³ñ·Ç Ñ³Ù³å³ï³ëË³Ý:</t>
  </si>
  <si>
    <t>Ü³Ë³Ñ³ßÇíÁ Ï³½Ùí³Í է ներկայացված ծավալների  հիման վրա: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</si>
  <si>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</si>
  <si>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</si>
  <si>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³ßË³ï³í³ñÓÇ մասով</t>
  </si>
  <si>
    <t>Ù»ù»Ý³Ý»ñÇ ß³Ñ³·áñÍÙ³Ý մասով</t>
  </si>
  <si>
    <t xml:space="preserve">      èáõµÉáõó ¹ñ³ÙÇ ³ÝóÙ³Ý ·áñÍ³ÏÇóÁ Ñ³ßí³ñÏí³Í ¿ ³ßË³ïáÕÝ»ñÇ ³Ùë³Ï³Ý 212.742</t>
  </si>
  <si>
    <t>Ñ³½© ¹ñ³Ù ÙÇçÇÝ ³ßË³ï³í³ñÓÇ ã³÷áí:</t>
  </si>
  <si>
    <t xml:space="preserve">      ÜÛáõÃ»ñÇ ³ñÅ»ùÝ»ñÁ í»ñóí³Í »Ý ÐÐ ýÇÝ³ÝëÝ»ñÇ Ý³Ë³ñ³ñáõÃÛ³Ý`</t>
  </si>
  <si>
    <t>2017Ã. ÝáÛ»Ùµ»ñ ³Ùëí³ ÇÝýáñÙ³óÇáÝ ï»Õ»Ï³·ñÇó ¨ ßáõÏ³Û³Ï³Ý ³ñÅ»ùÝ»ñÇó`</t>
  </si>
  <si>
    <t xml:space="preserve"> ³í»É³óñ³Í 5% ³ÛÉ ÝÛáõÃ»ñ« 5.72% ×³Ý³å³ñÑ³ÛÇÝ Í³Ëë»ñ« 2% å³Ñ»ëï³ÛÇÝ Í³Ëë»ñ:</t>
  </si>
  <si>
    <t>վեր³Ýáñá·Ù³Ý աշխատանքների</t>
  </si>
  <si>
    <t xml:space="preserve">Ý³Ë³Ñ³ßí³ÛÇÝ ÁÝ¹Ñ³Ýáõñ ³ñÅ»ùÁ Ï³½ÙáõÙ ¿ </t>
  </si>
  <si>
    <t>Ñ³½. ¹ñ³Ù</t>
  </si>
  <si>
    <t>այդ թվում  ԱԱՀ</t>
  </si>
  <si>
    <t xml:space="preserve">      ÜÛáõÃ»ñÇ ³ñÅ»ùÝ»ñÁ,áñáÝù µ³ó³Ï³ÛáõÙ »Ý ÇÝýáñÙ³óÇáÝ ï»Õ»Ï³·ñÇó ßÇÝ³ñ³ñáõÃÛ³Ý </t>
  </si>
  <si>
    <t xml:space="preserve"> å³ÑÇÝ Ï³å³É³éáõ Ï³½Ù³Ï»ñåáõÃÛáõÝÁ å³ïíÇñ³ïáõÇÝ å»ïù ¿ Ý»ñÏ³Û³óÝÇ Ñ³Ù³å³-</t>
  </si>
  <si>
    <t>ï³ëË³Ý Ñ³ßÇí-³åñ³Ýù³·ñ»ñ:</t>
  </si>
  <si>
    <t xml:space="preserve">      ì×³ñáõÙÝ»ñÁ Ï³ï³ñ»É ÷³ëï³óÇ Ï³ï³ñí³Í ³ßË³ï³ÝùÝ»ñÇ ÑÇÙ³Ý íñ³, ըստ</t>
  </si>
  <si>
    <t xml:space="preserve"> վավերացված կատարողական ակտերի։</t>
  </si>
  <si>
    <t>Կազմեց                                   È.ê³ñ·ëÛ³Ý</t>
  </si>
  <si>
    <t>ºñ¨³Ý ù³Õ³ùÇ ²ñ³µÏÇñ í³ñã³Ï³Ý ßñç³ÝÇ Դուման 1 ß»ÝùÇ Ã»ù ï³ÝÇùÇ վերանáñá·Ù³Ý ³ßË³ï³ÝùÝ»ñ</t>
  </si>
  <si>
    <t>46-96</t>
  </si>
  <si>
    <t>î³ÝÇùÇ ³éÏ³  Ù»ï³Õ³Ï³Ý Í³ÍÏáõÛÃÇ  ³å³ÙáÝï³ÅáõÙ</t>
  </si>
  <si>
    <t>10-70                   ÇÝýáñ</t>
  </si>
  <si>
    <t>Ð³Ï³Ý»Ë. Ù³ÍÇÏ</t>
  </si>
  <si>
    <t>îáÉ</t>
  </si>
  <si>
    <t>10-201</t>
  </si>
  <si>
    <t>Առկա հարթ ցինկապատ թիթեղի երկշերտ յուղաներկում</t>
  </si>
  <si>
    <t>Քաղաք Երևան Արաբկիր վարչական շրջան Դուման 1  շենքի  թեք տանիքի</t>
  </si>
  <si>
    <t>Ò»ÕÝ³Éáõë³ÙáõïÝ»ñÇ,åÇå»ñÇ, »½ñ³ÛÇÝ Ñ³ïí³ÍÝ»ñÇ,   û¹³÷áËáõÃÛ³Ý Ñáñ³ÝÝ»ñÇ և  Í³ÍÏáõÛÃÇ »ñ»ë³å³ïáõÙ  Ñ³ñÃ óÇÝÏ³å³ï ÃÇÃ»Õáí δ= 0,55ÙÙ</t>
  </si>
  <si>
    <t>1984 ÃíÇ ·Ý»ñáí »õ í»ñ³Ñ³ßí³ñÏí³Í 2017Ã© ÝáÛ»Ùµ»ñ ³Ùëí³ ·Ý»ñáí Ñ³Ù³Ó³ÛÝ</t>
  </si>
  <si>
    <t xml:space="preserve"> éáõµÉáõó ¹ñ³ÙÇ  ³ÝóÙ³Ý ·áñÍ³ÏÇóÝ»ñáí`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</si>
</sst>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0.0000"/>
    <numFmt numFmtId="166" formatCode="0.0"/>
    <numFmt numFmtId="167" formatCode="0.000"/>
    <numFmt numFmtId="168" formatCode="0.0%"/>
    <numFmt numFmtId="169" formatCode="_-* #,##0\ _€_-;\-* #,##0\ _€_-;_-* &quot;-&quot;\ _€_-;_-@_-"/>
  </numFmts>
  <fonts count="27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Arial LatArm"/>
      <family val="2"/>
    </font>
    <font>
      <b/>
      <i/>
      <sz val="14"/>
      <name val="Arial LatArm"/>
      <family val="2"/>
    </font>
    <font>
      <b/>
      <i/>
      <sz val="11"/>
      <name val="Arial LatArm"/>
      <family val="2"/>
    </font>
    <font>
      <b/>
      <sz val="13"/>
      <name val="Arial LatArm"/>
      <family val="2"/>
    </font>
    <font>
      <b/>
      <i/>
      <sz val="13"/>
      <name val="Arial LatArm"/>
      <family val="2"/>
    </font>
    <font>
      <i/>
      <sz val="13"/>
      <name val="Arial LatArm"/>
      <family val="2"/>
    </font>
    <font>
      <sz val="13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i/>
      <sz val="10"/>
      <name val="Arial LatArm"/>
      <family val="2"/>
    </font>
    <font>
      <i/>
      <sz val="10"/>
      <name val="Arial LatArm"/>
      <family val="2"/>
    </font>
    <font>
      <sz val="11"/>
      <name val="Arial LatArm"/>
      <family val="2"/>
    </font>
    <font>
      <b/>
      <sz val="12"/>
      <name val="Arial LatArm"/>
      <family val="2"/>
    </font>
    <font>
      <b/>
      <sz val="14"/>
      <name val="Arial LatArm"/>
      <family val="2"/>
    </font>
    <font>
      <b/>
      <sz val="16"/>
      <name val="Arial LatArm"/>
      <family val="2"/>
    </font>
    <font>
      <b/>
      <sz val="18"/>
      <name val="Arial LatArm"/>
      <family val="2"/>
    </font>
    <font>
      <b/>
      <sz val="20"/>
      <name val="Arial LatArm"/>
      <family val="2"/>
    </font>
    <font>
      <b/>
      <sz val="17"/>
      <name val="Arial LatArm"/>
      <family val="2"/>
    </font>
    <font>
      <vertAlign val="superscript"/>
      <sz val="12"/>
      <name val="Arial LatArm"/>
      <family val="2"/>
    </font>
    <font>
      <sz val="11"/>
      <color theme="1"/>
      <name val="Calibri"/>
      <family val="2"/>
      <charset val="204"/>
      <scheme val="minor"/>
    </font>
    <font>
      <u/>
      <sz val="12"/>
      <name val="Arial LatArm"/>
      <family val="2"/>
    </font>
    <font>
      <b/>
      <u/>
      <sz val="12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220">
    <xf numFmtId="0" fontId="0" fillId="0" borderId="0" xfId="0"/>
    <xf numFmtId="2" fontId="5" fillId="0" borderId="0" xfId="58" applyNumberFormat="1" applyFont="1" applyBorder="1" applyAlignment="1">
      <alignment horizontal="center" vertical="center"/>
    </xf>
    <xf numFmtId="2" fontId="6" fillId="0" borderId="0" xfId="58" applyNumberFormat="1" applyFont="1" applyBorder="1" applyAlignment="1">
      <alignment horizontal="center" vertical="center"/>
    </xf>
    <xf numFmtId="0" fontId="7" fillId="0" borderId="0" xfId="58" applyFont="1" applyAlignment="1">
      <alignment horizontal="center"/>
    </xf>
    <xf numFmtId="0" fontId="5" fillId="0" borderId="0" xfId="58" applyFont="1" applyAlignment="1">
      <alignment horizontal="center" vertical="center" wrapText="1"/>
    </xf>
    <xf numFmtId="0" fontId="5" fillId="0" borderId="0" xfId="58" applyFont="1"/>
    <xf numFmtId="0" fontId="8" fillId="0" borderId="0" xfId="12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3" fillId="0" borderId="1" xfId="12" applyFont="1" applyFill="1" applyBorder="1" applyAlignment="1">
      <alignment horizontal="center" vertical="center"/>
    </xf>
    <xf numFmtId="0" fontId="13" fillId="0" borderId="1" xfId="12" applyFont="1" applyFill="1" applyBorder="1" applyAlignment="1">
      <alignment horizontal="center" vertical="center" textRotation="90"/>
    </xf>
    <xf numFmtId="0" fontId="13" fillId="0" borderId="1" xfId="12" applyFont="1" applyFill="1" applyBorder="1" applyAlignment="1">
      <alignment horizontal="center" vertical="center" wrapText="1"/>
    </xf>
    <xf numFmtId="0" fontId="13" fillId="0" borderId="1" xfId="12" applyFont="1" applyFill="1" applyBorder="1" applyAlignment="1">
      <alignment horizontal="center" vertical="center" textRotation="90" wrapText="1"/>
    </xf>
    <xf numFmtId="0" fontId="13" fillId="0" borderId="1" xfId="12" applyFont="1" applyFill="1" applyBorder="1" applyAlignment="1">
      <alignment vertical="center" textRotation="90" wrapText="1"/>
    </xf>
    <xf numFmtId="2" fontId="12" fillId="0" borderId="1" xfId="32" applyNumberFormat="1" applyFont="1" applyFill="1" applyBorder="1" applyAlignment="1">
      <alignment horizontal="center" vertical="center" wrapText="1"/>
    </xf>
    <xf numFmtId="167" fontId="12" fillId="0" borderId="1" xfId="32" applyNumberFormat="1" applyFont="1" applyFill="1" applyBorder="1" applyAlignment="1">
      <alignment horizontal="center" vertical="center" wrapText="1"/>
    </xf>
    <xf numFmtId="0" fontId="12" fillId="0" borderId="1" xfId="12" applyFont="1" applyFill="1" applyBorder="1" applyAlignment="1">
      <alignment horizontal="center" vertical="center"/>
    </xf>
    <xf numFmtId="0" fontId="13" fillId="0" borderId="1" xfId="12" applyFont="1" applyFill="1" applyBorder="1"/>
    <xf numFmtId="0" fontId="14" fillId="0" borderId="1" xfId="12" applyFont="1" applyFill="1" applyBorder="1" applyAlignment="1">
      <alignment horizontal="left" vertical="center"/>
    </xf>
    <xf numFmtId="0" fontId="15" fillId="0" borderId="1" xfId="12" applyFont="1" applyFill="1" applyBorder="1" applyAlignment="1">
      <alignment vertical="center"/>
    </xf>
    <xf numFmtId="0" fontId="15" fillId="0" borderId="1" xfId="12" applyFont="1" applyFill="1" applyBorder="1"/>
    <xf numFmtId="0" fontId="13" fillId="0" borderId="1" xfId="12" applyFont="1" applyFill="1" applyBorder="1" applyAlignment="1">
      <alignment horizontal="center"/>
    </xf>
    <xf numFmtId="2" fontId="13" fillId="0" borderId="1" xfId="12" applyNumberFormat="1" applyFont="1" applyFill="1" applyBorder="1"/>
    <xf numFmtId="166" fontId="14" fillId="0" borderId="1" xfId="12" applyNumberFormat="1" applyFont="1" applyFill="1" applyBorder="1" applyAlignment="1">
      <alignment horizontal="center" vertical="center"/>
    </xf>
    <xf numFmtId="166" fontId="12" fillId="0" borderId="0" xfId="12" applyNumberFormat="1" applyFont="1" applyFill="1"/>
    <xf numFmtId="0" fontId="12" fillId="0" borderId="0" xfId="12" applyFont="1" applyFill="1"/>
    <xf numFmtId="0" fontId="15" fillId="0" borderId="1" xfId="12" applyFont="1" applyFill="1" applyBorder="1" applyAlignment="1">
      <alignment horizontal="left" vertical="center"/>
    </xf>
    <xf numFmtId="0" fontId="12" fillId="0" borderId="1" xfId="12" applyFont="1" applyFill="1" applyBorder="1" applyAlignment="1">
      <alignment horizontal="center" vertical="center" wrapText="1"/>
    </xf>
    <xf numFmtId="166" fontId="14" fillId="0" borderId="1" xfId="12" applyNumberFormat="1" applyFont="1" applyFill="1" applyBorder="1" applyAlignment="1">
      <alignment horizontal="center" vertical="center" wrapText="1"/>
    </xf>
    <xf numFmtId="0" fontId="12" fillId="0" borderId="0" xfId="12" applyFont="1" applyFill="1" applyBorder="1"/>
    <xf numFmtId="0" fontId="12" fillId="0" borderId="0" xfId="12" applyFont="1" applyFill="1" applyAlignment="1">
      <alignment horizontal="center" vertical="center"/>
    </xf>
    <xf numFmtId="0" fontId="12" fillId="0" borderId="0" xfId="0" applyFont="1" applyFill="1"/>
    <xf numFmtId="0" fontId="18" fillId="0" borderId="0" xfId="58" applyFont="1" applyAlignment="1">
      <alignment horizontal="center" vertical="center"/>
    </xf>
    <xf numFmtId="0" fontId="16" fillId="0" borderId="0" xfId="58" applyFont="1" applyAlignment="1">
      <alignment vertical="center"/>
    </xf>
    <xf numFmtId="0" fontId="16" fillId="0" borderId="0" xfId="37" applyFont="1" applyAlignment="1">
      <alignment vertical="center"/>
    </xf>
    <xf numFmtId="0" fontId="19" fillId="0" borderId="0" xfId="37" applyFont="1" applyAlignment="1">
      <alignment horizontal="center" vertical="center"/>
    </xf>
    <xf numFmtId="0" fontId="16" fillId="0" borderId="0" xfId="58" applyFont="1"/>
    <xf numFmtId="0" fontId="5" fillId="0" borderId="0" xfId="58" applyFont="1" applyBorder="1" applyAlignment="1">
      <alignment horizontal="center" vertical="center"/>
    </xf>
    <xf numFmtId="166" fontId="8" fillId="0" borderId="0" xfId="58" applyNumberFormat="1" applyFont="1" applyBorder="1" applyAlignment="1">
      <alignment horizontal="center" vertical="center"/>
    </xf>
    <xf numFmtId="0" fontId="5" fillId="0" borderId="0" xfId="58" applyFont="1" applyAlignment="1">
      <alignment horizontal="center" vertical="center"/>
    </xf>
    <xf numFmtId="166" fontId="16" fillId="0" borderId="0" xfId="58" applyNumberFormat="1" applyFont="1"/>
    <xf numFmtId="0" fontId="5" fillId="0" borderId="2" xfId="58" applyFont="1" applyBorder="1" applyAlignment="1">
      <alignment horizontal="right" vertical="center"/>
    </xf>
    <xf numFmtId="0" fontId="5" fillId="0" borderId="0" xfId="58" applyFont="1" applyBorder="1" applyAlignment="1">
      <alignment horizontal="right" vertical="center"/>
    </xf>
    <xf numFmtId="0" fontId="16" fillId="0" borderId="0" xfId="58" applyFont="1" applyAlignment="1">
      <alignment horizontal="center" vertical="center" wrapText="1"/>
    </xf>
    <xf numFmtId="0" fontId="8" fillId="0" borderId="1" xfId="58" applyFont="1" applyBorder="1" applyAlignment="1">
      <alignment horizontal="center" vertical="center" wrapText="1"/>
    </xf>
    <xf numFmtId="166" fontId="16" fillId="0" borderId="0" xfId="58" applyNumberFormat="1" applyFont="1" applyAlignment="1">
      <alignment horizontal="center" vertical="center" wrapText="1"/>
    </xf>
    <xf numFmtId="0" fontId="12" fillId="0" borderId="1" xfId="58" applyFont="1" applyBorder="1" applyAlignment="1">
      <alignment horizontal="center" vertical="center" wrapText="1"/>
    </xf>
    <xf numFmtId="0" fontId="12" fillId="0" borderId="0" xfId="58" applyFont="1" applyAlignment="1">
      <alignment horizontal="center" vertical="center" wrapText="1"/>
    </xf>
    <xf numFmtId="0" fontId="12" fillId="0" borderId="4" xfId="58" applyFont="1" applyBorder="1" applyAlignment="1">
      <alignment horizontal="center" vertical="center" wrapText="1"/>
    </xf>
    <xf numFmtId="0" fontId="9" fillId="0" borderId="1" xfId="58" applyFont="1" applyBorder="1" applyAlignment="1">
      <alignment horizontal="left" vertical="center" wrapText="1"/>
    </xf>
    <xf numFmtId="166" fontId="9" fillId="0" borderId="1" xfId="58" applyNumberFormat="1" applyFont="1" applyBorder="1" applyAlignment="1">
      <alignment horizontal="center" vertical="center" wrapText="1"/>
    </xf>
    <xf numFmtId="0" fontId="8" fillId="0" borderId="0" xfId="58" applyFont="1"/>
    <xf numFmtId="166" fontId="5" fillId="0" borderId="0" xfId="58" applyNumberFormat="1" applyFont="1"/>
    <xf numFmtId="0" fontId="16" fillId="0" borderId="0" xfId="28" applyFont="1"/>
    <xf numFmtId="0" fontId="6" fillId="0" borderId="1" xfId="58" applyFont="1" applyBorder="1" applyAlignment="1">
      <alignment horizontal="center" vertical="center" wrapText="1"/>
    </xf>
    <xf numFmtId="166" fontId="8" fillId="0" borderId="0" xfId="58" applyNumberFormat="1" applyFont="1"/>
    <xf numFmtId="0" fontId="6" fillId="0" borderId="1" xfId="58" applyFont="1" applyBorder="1" applyAlignment="1">
      <alignment horizontal="center" vertical="center"/>
    </xf>
    <xf numFmtId="166" fontId="6" fillId="0" borderId="1" xfId="58" applyNumberFormat="1" applyFont="1" applyBorder="1" applyAlignment="1">
      <alignment horizontal="center" vertical="center"/>
    </xf>
    <xf numFmtId="2" fontId="6" fillId="0" borderId="1" xfId="58" applyNumberFormat="1" applyFont="1" applyBorder="1" applyAlignment="1">
      <alignment horizontal="center" vertical="center"/>
    </xf>
    <xf numFmtId="2" fontId="18" fillId="0" borderId="1" xfId="58" applyNumberFormat="1" applyFont="1" applyBorder="1" applyAlignment="1">
      <alignment horizontal="center" vertical="center"/>
    </xf>
    <xf numFmtId="0" fontId="6" fillId="0" borderId="0" xfId="58" applyFont="1" applyBorder="1" applyAlignment="1">
      <alignment horizontal="center" vertical="center"/>
    </xf>
    <xf numFmtId="0" fontId="6" fillId="0" borderId="0" xfId="58" applyFont="1" applyBorder="1" applyAlignment="1">
      <alignment horizontal="center" vertical="center" wrapText="1"/>
    </xf>
    <xf numFmtId="2" fontId="18" fillId="0" borderId="0" xfId="58" applyNumberFormat="1" applyFont="1" applyBorder="1" applyAlignment="1">
      <alignment horizontal="center" vertical="center"/>
    </xf>
    <xf numFmtId="0" fontId="6" fillId="0" borderId="0" xfId="58" applyFont="1" applyBorder="1" applyAlignment="1">
      <alignment horizontal="left" vertical="center" wrapText="1"/>
    </xf>
    <xf numFmtId="0" fontId="16" fillId="0" borderId="0" xfId="58" applyFont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5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/>
    <xf numFmtId="166" fontId="5" fillId="0" borderId="1" xfId="0" applyNumberFormat="1" applyFont="1" applyFill="1" applyBorder="1" applyAlignment="1">
      <alignment horizontal="center" vertical="center"/>
    </xf>
    <xf numFmtId="0" fontId="12" fillId="3" borderId="0" xfId="0" applyFont="1" applyFill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1" xfId="12" applyNumberFormat="1" applyFont="1" applyFill="1" applyBorder="1" applyAlignment="1">
      <alignment horizontal="center" vertical="center" wrapText="1"/>
    </xf>
    <xf numFmtId="2" fontId="5" fillId="0" borderId="4" xfId="12" applyNumberFormat="1" applyFont="1" applyFill="1" applyBorder="1" applyAlignment="1">
      <alignment horizontal="center" vertical="center"/>
    </xf>
    <xf numFmtId="0" fontId="12" fillId="3" borderId="0" xfId="12" applyFont="1" applyFill="1"/>
    <xf numFmtId="0" fontId="5" fillId="0" borderId="1" xfId="12" applyFont="1" applyFill="1" applyBorder="1"/>
    <xf numFmtId="0" fontId="5" fillId="0" borderId="1" xfId="12" applyFont="1" applyFill="1" applyBorder="1" applyAlignment="1">
      <alignment horizontal="center" vertical="center"/>
    </xf>
    <xf numFmtId="0" fontId="5" fillId="0" borderId="1" xfId="12" applyFont="1" applyFill="1" applyBorder="1" applyAlignment="1">
      <alignment horizontal="center" wrapText="1"/>
    </xf>
    <xf numFmtId="2" fontId="5" fillId="0" borderId="1" xfId="12" applyNumberFormat="1" applyFont="1" applyFill="1" applyBorder="1" applyAlignment="1">
      <alignment horizontal="center" vertical="center"/>
    </xf>
    <xf numFmtId="167" fontId="5" fillId="0" borderId="1" xfId="12" applyNumberFormat="1" applyFont="1" applyFill="1" applyBorder="1" applyAlignment="1">
      <alignment horizontal="center" vertical="center"/>
    </xf>
    <xf numFmtId="167" fontId="5" fillId="0" borderId="1" xfId="12" applyNumberFormat="1" applyFont="1" applyFill="1" applyBorder="1" applyAlignment="1">
      <alignment horizontal="center" vertical="center" wrapText="1"/>
    </xf>
    <xf numFmtId="0" fontId="5" fillId="0" borderId="1" xfId="12" applyFont="1" applyFill="1" applyBorder="1" applyAlignment="1">
      <alignment horizontal="center" vertical="center" wrapText="1"/>
    </xf>
    <xf numFmtId="1" fontId="5" fillId="0" borderId="1" xfId="12" applyNumberFormat="1" applyFont="1" applyFill="1" applyBorder="1" applyAlignment="1">
      <alignment horizontal="center" vertical="center" wrapText="1"/>
    </xf>
    <xf numFmtId="166" fontId="5" fillId="0" borderId="1" xfId="12" applyNumberFormat="1" applyFont="1" applyFill="1" applyBorder="1" applyAlignment="1">
      <alignment horizontal="center" vertical="center"/>
    </xf>
    <xf numFmtId="0" fontId="5" fillId="0" borderId="0" xfId="32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/>
    <xf numFmtId="0" fontId="2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/>
    <xf numFmtId="2" fontId="5" fillId="0" borderId="0" xfId="0" applyNumberFormat="1" applyFont="1"/>
    <xf numFmtId="0" fontId="5" fillId="0" borderId="0" xfId="0" applyFont="1" applyAlignment="1">
      <alignment horizontal="center"/>
    </xf>
    <xf numFmtId="0" fontId="25" fillId="0" borderId="0" xfId="0" applyFont="1" applyAlignment="1"/>
    <xf numFmtId="0" fontId="6" fillId="0" borderId="6" xfId="58" applyFont="1" applyBorder="1" applyAlignment="1">
      <alignment horizontal="center" vertical="center" wrapText="1"/>
    </xf>
    <xf numFmtId="0" fontId="6" fillId="0" borderId="3" xfId="58" applyFont="1" applyBorder="1" applyAlignment="1">
      <alignment horizontal="center" vertical="center" wrapText="1"/>
    </xf>
    <xf numFmtId="0" fontId="6" fillId="0" borderId="7" xfId="58" applyFont="1" applyBorder="1" applyAlignment="1">
      <alignment horizontal="center" vertical="center" wrapText="1"/>
    </xf>
    <xf numFmtId="0" fontId="18" fillId="0" borderId="0" xfId="58" applyFont="1" applyAlignment="1">
      <alignment horizontal="center" vertical="center"/>
    </xf>
    <xf numFmtId="0" fontId="18" fillId="0" borderId="0" xfId="37" applyFont="1" applyAlignment="1">
      <alignment horizontal="center" vertical="center" wrapText="1"/>
    </xf>
    <xf numFmtId="0" fontId="18" fillId="0" borderId="0" xfId="37" applyFont="1" applyAlignment="1">
      <alignment horizontal="center" vertical="center"/>
    </xf>
    <xf numFmtId="0" fontId="5" fillId="0" borderId="0" xfId="58" applyFont="1" applyBorder="1" applyAlignment="1">
      <alignment horizontal="center" vertical="center"/>
    </xf>
    <xf numFmtId="0" fontId="5" fillId="0" borderId="0" xfId="58" applyFont="1" applyAlignment="1">
      <alignment horizontal="center" vertical="center" wrapText="1"/>
    </xf>
    <xf numFmtId="0" fontId="5" fillId="0" borderId="2" xfId="58" applyFont="1" applyBorder="1" applyAlignment="1">
      <alignment horizontal="left" vertical="center"/>
    </xf>
    <xf numFmtId="0" fontId="5" fillId="0" borderId="2" xfId="58" applyFont="1" applyBorder="1" applyAlignment="1">
      <alignment horizontal="center" vertical="center"/>
    </xf>
    <xf numFmtId="0" fontId="8" fillId="0" borderId="4" xfId="58" applyFont="1" applyBorder="1" applyAlignment="1">
      <alignment horizontal="center" vertical="center" wrapText="1"/>
    </xf>
    <xf numFmtId="0" fontId="8" fillId="0" borderId="5" xfId="58" applyFont="1" applyBorder="1" applyAlignment="1">
      <alignment horizontal="center" vertical="center" wrapText="1"/>
    </xf>
    <xf numFmtId="0" fontId="8" fillId="0" borderId="6" xfId="58" applyFont="1" applyBorder="1" applyAlignment="1">
      <alignment horizontal="center" vertical="center" wrapText="1"/>
    </xf>
    <xf numFmtId="0" fontId="8" fillId="0" borderId="3" xfId="58" applyFont="1" applyBorder="1" applyAlignment="1">
      <alignment horizontal="center" vertical="center" wrapText="1"/>
    </xf>
    <xf numFmtId="2" fontId="5" fillId="0" borderId="4" xfId="58" applyNumberFormat="1" applyFont="1" applyBorder="1" applyAlignment="1">
      <alignment horizontal="center" vertical="center" wrapText="1"/>
    </xf>
    <xf numFmtId="0" fontId="5" fillId="0" borderId="5" xfId="58" applyFont="1" applyBorder="1" applyAlignment="1">
      <alignment horizontal="center" vertical="center" wrapText="1"/>
    </xf>
    <xf numFmtId="166" fontId="5" fillId="0" borderId="4" xfId="58" applyNumberFormat="1" applyFont="1" applyBorder="1" applyAlignment="1">
      <alignment horizontal="center" vertical="center" wrapText="1"/>
    </xf>
    <xf numFmtId="166" fontId="5" fillId="0" borderId="5" xfId="58" applyNumberFormat="1" applyFont="1" applyBorder="1" applyAlignment="1">
      <alignment horizontal="center" vertical="center" wrapText="1"/>
    </xf>
    <xf numFmtId="0" fontId="5" fillId="0" borderId="4" xfId="58" applyFont="1" applyBorder="1" applyAlignment="1">
      <alignment horizontal="center" vertical="center" wrapText="1"/>
    </xf>
    <xf numFmtId="168" fontId="5" fillId="0" borderId="4" xfId="58" applyNumberFormat="1" applyFont="1" applyFill="1" applyBorder="1" applyAlignment="1">
      <alignment horizontal="center" vertical="center" wrapText="1"/>
    </xf>
    <xf numFmtId="168" fontId="5" fillId="0" borderId="5" xfId="58" applyNumberFormat="1" applyFont="1" applyFill="1" applyBorder="1" applyAlignment="1">
      <alignment horizontal="center" vertical="center" wrapText="1"/>
    </xf>
    <xf numFmtId="0" fontId="5" fillId="0" borderId="4" xfId="58" applyFont="1" applyBorder="1" applyAlignment="1">
      <alignment horizontal="left" vertical="center" wrapText="1"/>
    </xf>
    <xf numFmtId="0" fontId="5" fillId="0" borderId="5" xfId="58" applyFont="1" applyBorder="1" applyAlignment="1">
      <alignment horizontal="left" vertical="center" wrapText="1"/>
    </xf>
    <xf numFmtId="16" fontId="5" fillId="0" borderId="4" xfId="58" applyNumberFormat="1" applyFont="1" applyBorder="1" applyAlignment="1">
      <alignment horizontal="center" vertical="center" wrapText="1"/>
    </xf>
    <xf numFmtId="10" fontId="5" fillId="0" borderId="4" xfId="58" applyNumberFormat="1" applyFont="1" applyFill="1" applyBorder="1" applyAlignment="1">
      <alignment horizontal="center" vertical="center" wrapText="1"/>
    </xf>
    <xf numFmtId="10" fontId="5" fillId="0" borderId="5" xfId="58" applyNumberFormat="1" applyFont="1" applyFill="1" applyBorder="1" applyAlignment="1">
      <alignment horizontal="center" vertical="center" wrapText="1"/>
    </xf>
    <xf numFmtId="168" fontId="5" fillId="0" borderId="4" xfId="28" applyNumberFormat="1" applyFont="1" applyFill="1" applyBorder="1" applyAlignment="1">
      <alignment horizontal="center" vertical="center" wrapText="1"/>
    </xf>
    <xf numFmtId="168" fontId="5" fillId="0" borderId="5" xfId="28" applyNumberFormat="1" applyFont="1" applyFill="1" applyBorder="1" applyAlignment="1">
      <alignment horizontal="center" vertical="center" wrapText="1"/>
    </xf>
    <xf numFmtId="0" fontId="5" fillId="0" borderId="4" xfId="28" applyFont="1" applyBorder="1" applyAlignment="1">
      <alignment horizontal="left" vertical="center" wrapText="1"/>
    </xf>
    <xf numFmtId="0" fontId="5" fillId="0" borderId="5" xfId="28" applyFont="1" applyBorder="1" applyAlignment="1">
      <alignment horizontal="left" vertical="center" wrapText="1"/>
    </xf>
    <xf numFmtId="166" fontId="5" fillId="0" borderId="4" xfId="28" applyNumberFormat="1" applyFont="1" applyBorder="1" applyAlignment="1">
      <alignment horizontal="center" vertical="center" wrapText="1"/>
    </xf>
    <xf numFmtId="166" fontId="5" fillId="0" borderId="5" xfId="28" applyNumberFormat="1" applyFont="1" applyBorder="1" applyAlignment="1">
      <alignment horizontal="center" vertical="center" wrapText="1"/>
    </xf>
    <xf numFmtId="0" fontId="6" fillId="0" borderId="1" xfId="58" applyFont="1" applyBorder="1" applyAlignment="1">
      <alignment horizontal="center" vertical="center" wrapText="1"/>
    </xf>
    <xf numFmtId="168" fontId="5" fillId="0" borderId="4" xfId="58" applyNumberFormat="1" applyFont="1" applyBorder="1" applyAlignment="1">
      <alignment horizontal="center" vertical="center" wrapText="1"/>
    </xf>
    <xf numFmtId="168" fontId="5" fillId="0" borderId="5" xfId="58" applyNumberFormat="1" applyFont="1" applyBorder="1" applyAlignment="1">
      <alignment horizontal="center" vertical="center" wrapText="1"/>
    </xf>
    <xf numFmtId="2" fontId="5" fillId="0" borderId="5" xfId="58" applyNumberFormat="1" applyFont="1" applyBorder="1" applyAlignment="1">
      <alignment horizontal="center" vertical="center" wrapText="1"/>
    </xf>
    <xf numFmtId="2" fontId="6" fillId="0" borderId="0" xfId="58" applyNumberFormat="1" applyFont="1" applyBorder="1" applyAlignment="1">
      <alignment horizontal="left" vertical="center"/>
    </xf>
    <xf numFmtId="9" fontId="5" fillId="0" borderId="4" xfId="58" applyNumberFormat="1" applyFont="1" applyBorder="1" applyAlignment="1">
      <alignment horizontal="center" vertical="center" wrapText="1"/>
    </xf>
    <xf numFmtId="9" fontId="5" fillId="0" borderId="5" xfId="58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12" applyFont="1" applyFill="1" applyBorder="1" applyAlignment="1">
      <alignment horizontal="center" vertical="center" textRotation="90" wrapText="1"/>
    </xf>
    <xf numFmtId="0" fontId="12" fillId="0" borderId="1" xfId="12" applyFont="1" applyFill="1" applyBorder="1" applyAlignment="1">
      <alignment vertical="center" wrapText="1"/>
    </xf>
    <xf numFmtId="0" fontId="13" fillId="0" borderId="1" xfId="12" applyFont="1" applyFill="1" applyBorder="1" applyAlignment="1">
      <alignment horizontal="center" vertical="center" textRotation="90"/>
    </xf>
    <xf numFmtId="0" fontId="12" fillId="0" borderId="1" xfId="12" applyFont="1" applyFill="1" applyBorder="1"/>
    <xf numFmtId="0" fontId="12" fillId="0" borderId="0" xfId="0" applyFont="1" applyAlignment="1">
      <alignment horizontal="left"/>
    </xf>
    <xf numFmtId="0" fontId="5" fillId="0" borderId="4" xfId="12" applyFont="1" applyFill="1" applyBorder="1" applyAlignment="1">
      <alignment horizontal="center" vertical="center" wrapText="1"/>
    </xf>
    <xf numFmtId="0" fontId="5" fillId="0" borderId="5" xfId="12" applyFont="1" applyFill="1" applyBorder="1" applyAlignment="1">
      <alignment horizontal="center" vertical="center" wrapText="1"/>
    </xf>
    <xf numFmtId="2" fontId="5" fillId="0" borderId="4" xfId="12" applyNumberFormat="1" applyFont="1" applyFill="1" applyBorder="1" applyAlignment="1">
      <alignment horizontal="center" vertical="center"/>
    </xf>
    <xf numFmtId="2" fontId="5" fillId="0" borderId="8" xfId="12" applyNumberFormat="1" applyFont="1" applyFill="1" applyBorder="1" applyAlignment="1">
      <alignment horizontal="center" vertical="center"/>
    </xf>
    <xf numFmtId="2" fontId="5" fillId="0" borderId="5" xfId="1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4" xfId="12" applyNumberFormat="1" applyFont="1" applyFill="1" applyBorder="1" applyAlignment="1">
      <alignment horizontal="center" vertical="center" wrapText="1"/>
    </xf>
    <xf numFmtId="1" fontId="5" fillId="0" borderId="5" xfId="12" applyNumberFormat="1" applyFont="1" applyFill="1" applyBorder="1" applyAlignment="1">
      <alignment horizontal="center" vertical="center" wrapText="1"/>
    </xf>
    <xf numFmtId="0" fontId="5" fillId="0" borderId="4" xfId="12" applyFont="1" applyFill="1" applyBorder="1" applyAlignment="1">
      <alignment horizontal="center"/>
    </xf>
    <xf numFmtId="0" fontId="5" fillId="0" borderId="8" xfId="12" applyFont="1" applyFill="1" applyBorder="1" applyAlignment="1">
      <alignment horizontal="center"/>
    </xf>
    <xf numFmtId="0" fontId="5" fillId="0" borderId="5" xfId="12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4" xfId="12" applyNumberFormat="1" applyFont="1" applyFill="1" applyBorder="1" applyAlignment="1">
      <alignment horizontal="center" vertical="center" wrapText="1"/>
    </xf>
    <xf numFmtId="49" fontId="5" fillId="0" borderId="5" xfId="12" applyNumberFormat="1" applyFont="1" applyFill="1" applyBorder="1" applyAlignment="1">
      <alignment horizontal="center" vertical="center" wrapText="1"/>
    </xf>
    <xf numFmtId="166" fontId="5" fillId="0" borderId="4" xfId="12" applyNumberFormat="1" applyFont="1" applyFill="1" applyBorder="1" applyAlignment="1">
      <alignment horizontal="center" vertical="center" wrapText="1"/>
    </xf>
    <xf numFmtId="166" fontId="5" fillId="0" borderId="5" xfId="12" applyNumberFormat="1" applyFont="1" applyFill="1" applyBorder="1" applyAlignment="1">
      <alignment horizontal="center" vertical="center" wrapText="1"/>
    </xf>
    <xf numFmtId="17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13" fillId="0" borderId="1" xfId="12" applyFont="1" applyFill="1" applyBorder="1" applyAlignment="1">
      <alignment horizontal="center" vertical="center"/>
    </xf>
    <xf numFmtId="0" fontId="13" fillId="0" borderId="1" xfId="12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8" xfId="12" applyFont="1" applyFill="1" applyBorder="1" applyAlignment="1">
      <alignment horizontal="center" vertical="center" wrapText="1"/>
    </xf>
    <xf numFmtId="16" fontId="5" fillId="0" borderId="4" xfId="12" applyNumberFormat="1" applyFont="1" applyFill="1" applyBorder="1" applyAlignment="1">
      <alignment horizontal="center" vertical="center" wrapText="1"/>
    </xf>
    <xf numFmtId="16" fontId="5" fillId="0" borderId="4" xfId="0" applyNumberFormat="1" applyFont="1" applyFill="1" applyBorder="1" applyAlignment="1">
      <alignment horizontal="center" vertical="center" wrapText="1"/>
    </xf>
    <xf numFmtId="0" fontId="8" fillId="0" borderId="0" xfId="12" applyFont="1" applyFill="1" applyBorder="1" applyAlignment="1">
      <alignment horizontal="center" vertical="center"/>
    </xf>
    <xf numFmtId="0" fontId="5" fillId="0" borderId="8" xfId="12" applyFont="1" applyFill="1" applyBorder="1" applyAlignment="1">
      <alignment horizontal="center" vertical="center"/>
    </xf>
    <xf numFmtId="2" fontId="5" fillId="0" borderId="4" xfId="12" applyNumberFormat="1" applyFont="1" applyFill="1" applyBorder="1" applyAlignment="1">
      <alignment horizontal="center" vertical="center" wrapText="1"/>
    </xf>
    <xf numFmtId="2" fontId="5" fillId="0" borderId="5" xfId="1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6" fillId="0" borderId="0" xfId="0" applyFont="1" applyAlignment="1">
      <alignment horizontal="center"/>
    </xf>
  </cellXfs>
  <cellStyles count="62">
    <cellStyle name="Comma [0] 2" xfId="1"/>
    <cellStyle name="Comma 2" xfId="2"/>
    <cellStyle name="Comma 3" xfId="3"/>
    <cellStyle name="Comma 3 2" xfId="4"/>
    <cellStyle name="Comma 4" xfId="5"/>
    <cellStyle name="Comma 5" xfId="6"/>
    <cellStyle name="Normal" xfId="0" builtinId="0"/>
    <cellStyle name="Normal 10" xfId="7"/>
    <cellStyle name="Normal 10 2" xfId="8"/>
    <cellStyle name="Normal 10 2 2" xfId="9"/>
    <cellStyle name="Normal 10 3" xfId="10"/>
    <cellStyle name="Normal 10 4" xfId="11"/>
    <cellStyle name="Normal 10 5" xfId="12"/>
    <cellStyle name="Normal 11" xfId="13"/>
    <cellStyle name="Normal 11 2" xfId="14"/>
    <cellStyle name="Normal 11 3" xfId="15"/>
    <cellStyle name="Normal 12" xfId="16"/>
    <cellStyle name="Normal 12 2" xfId="17"/>
    <cellStyle name="Normal 13" xfId="18"/>
    <cellStyle name="Normal 14" xfId="19"/>
    <cellStyle name="Normal 14 2" xfId="20"/>
    <cellStyle name="Normal 15" xfId="21"/>
    <cellStyle name="Normal 16" xfId="22"/>
    <cellStyle name="Normal 16 2" xfId="23"/>
    <cellStyle name="Normal 17" xfId="24"/>
    <cellStyle name="Normal 17 2" xfId="25"/>
    <cellStyle name="Normal 18" xfId="26"/>
    <cellStyle name="Normal 2" xfId="27"/>
    <cellStyle name="Normal 2 2" xfId="28"/>
    <cellStyle name="Normal 2 2 2" xfId="29"/>
    <cellStyle name="Normal 2 2 2 2" xfId="30"/>
    <cellStyle name="Normal 2 2 2 2 2" xfId="31"/>
    <cellStyle name="Normal 2 2 2 2 2 2" xfId="32"/>
    <cellStyle name="Normal 2 2 2 2 3" xfId="33"/>
    <cellStyle name="Normal 2 2 2 2 4" xfId="34"/>
    <cellStyle name="Normal 2 3" xfId="35"/>
    <cellStyle name="Normal 3" xfId="36"/>
    <cellStyle name="Normal 3 2" xfId="37"/>
    <cellStyle name="Normal 3 2 2" xfId="38"/>
    <cellStyle name="Normal 3 2 3" xfId="39"/>
    <cellStyle name="Normal 3 3" xfId="40"/>
    <cellStyle name="Normal 4" xfId="41"/>
    <cellStyle name="Normal 4 2" xfId="42"/>
    <cellStyle name="Normal 4 2 2" xfId="43"/>
    <cellStyle name="Normal 4 3" xfId="44"/>
    <cellStyle name="Normal 5" xfId="45"/>
    <cellStyle name="Normal 5 2" xfId="46"/>
    <cellStyle name="Normal 5 2 2" xfId="47"/>
    <cellStyle name="Normal 5 3" xfId="48"/>
    <cellStyle name="Normal 6" xfId="49"/>
    <cellStyle name="Normal 6 2" xfId="50"/>
    <cellStyle name="Normal 7" xfId="51"/>
    <cellStyle name="Normal 7 2" xfId="52"/>
    <cellStyle name="Normal 8" xfId="53"/>
    <cellStyle name="Normal 8 2" xfId="54"/>
    <cellStyle name="Normal 9" xfId="55"/>
    <cellStyle name="Normal 9 2" xfId="56"/>
    <cellStyle name="Normal 9 2 2" xfId="57"/>
    <cellStyle name="Normal_Ampop naxahashiv" xfId="58"/>
    <cellStyle name="Percent 2" xfId="59"/>
    <cellStyle name="Обычный 2" xfId="60"/>
    <cellStyle name="Обычный 3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niq%20Davtyan%201A-1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v"/>
      <sheetName val="bac "/>
      <sheetName val="Ampop"/>
      <sheetName val="1"/>
      <sheetName val="Caval miavor gnerov"/>
    </sheetNames>
    <sheetDataSet>
      <sheetData sheetId="0"/>
      <sheetData sheetId="1"/>
      <sheetData sheetId="2"/>
      <sheetData sheetId="3">
        <row r="9">
          <cell r="P9">
            <v>1965.28</v>
          </cell>
        </row>
        <row r="10">
          <cell r="P10">
            <v>2789.86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I90"/>
  <sheetViews>
    <sheetView view="pageBreakPreview" topLeftCell="A28" zoomScaleNormal="85" zoomScaleSheetLayoutView="80" workbookViewId="0">
      <selection activeCell="H45" sqref="H45"/>
    </sheetView>
  </sheetViews>
  <sheetFormatPr defaultRowHeight="14.25"/>
  <cols>
    <col min="1" max="1" width="9.28515625" style="38" customWidth="1"/>
    <col min="2" max="2" width="19.28515625" style="38" customWidth="1"/>
    <col min="3" max="3" width="44" style="38" customWidth="1"/>
    <col min="4" max="4" width="21" style="38" customWidth="1"/>
    <col min="5" max="5" width="20.42578125" style="38" customWidth="1"/>
    <col min="6" max="6" width="23.140625" style="38" customWidth="1"/>
    <col min="7" max="7" width="18.28515625" style="38" customWidth="1"/>
    <col min="8" max="8" width="22.7109375" style="38" customWidth="1"/>
    <col min="9" max="9" width="13.140625" style="38" bestFit="1" customWidth="1"/>
    <col min="10" max="16384" width="9.140625" style="38"/>
  </cols>
  <sheetData>
    <row r="1" spans="1:9" s="35" customFormat="1" ht="24.75" customHeight="1">
      <c r="A1" s="121" t="s">
        <v>107</v>
      </c>
      <c r="B1" s="121"/>
      <c r="C1" s="121"/>
      <c r="D1" s="121"/>
      <c r="E1" s="121"/>
      <c r="F1" s="121"/>
      <c r="G1" s="121"/>
      <c r="H1" s="121"/>
    </row>
    <row r="2" spans="1:9" s="35" customFormat="1" ht="9" customHeight="1">
      <c r="A2" s="34"/>
      <c r="B2" s="34"/>
      <c r="C2" s="34"/>
      <c r="D2" s="34"/>
      <c r="E2" s="34"/>
      <c r="F2" s="34"/>
      <c r="G2" s="34"/>
      <c r="H2" s="34"/>
    </row>
    <row r="3" spans="1:9" s="36" customFormat="1" ht="52.5" customHeight="1">
      <c r="A3" s="122" t="s">
        <v>134</v>
      </c>
      <c r="B3" s="123"/>
      <c r="C3" s="123"/>
      <c r="D3" s="123"/>
      <c r="E3" s="123"/>
      <c r="F3" s="123"/>
      <c r="G3" s="123"/>
      <c r="H3" s="123"/>
    </row>
    <row r="4" spans="1:9" s="36" customFormat="1" ht="9" customHeight="1">
      <c r="A4" s="37"/>
      <c r="B4" s="37"/>
      <c r="C4" s="37"/>
      <c r="D4" s="37"/>
      <c r="E4" s="37"/>
      <c r="F4" s="37"/>
      <c r="G4" s="37"/>
      <c r="H4" s="37"/>
    </row>
    <row r="5" spans="1:9" ht="8.25" customHeight="1"/>
    <row r="6" spans="1:9" ht="27.75" customHeight="1">
      <c r="A6" s="124" t="s">
        <v>59</v>
      </c>
      <c r="B6" s="124"/>
      <c r="C6" s="124"/>
      <c r="D6" s="125" t="s">
        <v>23</v>
      </c>
      <c r="E6" s="125"/>
      <c r="F6" s="125"/>
      <c r="G6" s="40">
        <f>H41</f>
        <v>7184.6433502158297</v>
      </c>
      <c r="H6" s="41" t="s">
        <v>18</v>
      </c>
      <c r="I6" s="42"/>
    </row>
    <row r="7" spans="1:9" ht="22.5" customHeight="1">
      <c r="A7" s="39"/>
      <c r="B7" s="126"/>
      <c r="C7" s="126"/>
      <c r="D7" s="43"/>
      <c r="E7" s="43"/>
      <c r="F7" s="127" t="s">
        <v>108</v>
      </c>
      <c r="G7" s="127"/>
      <c r="H7" s="44"/>
      <c r="I7" s="42"/>
    </row>
    <row r="8" spans="1:9" s="45" customFormat="1" ht="17.25" customHeight="1">
      <c r="A8" s="128" t="s">
        <v>24</v>
      </c>
      <c r="B8" s="128" t="s">
        <v>25</v>
      </c>
      <c r="C8" s="128" t="s">
        <v>26</v>
      </c>
      <c r="D8" s="130" t="s">
        <v>27</v>
      </c>
      <c r="E8" s="131"/>
      <c r="F8" s="131"/>
      <c r="G8" s="131"/>
      <c r="H8" s="128" t="s">
        <v>28</v>
      </c>
    </row>
    <row r="9" spans="1:9" s="45" customFormat="1" ht="93.75" customHeight="1">
      <c r="A9" s="129"/>
      <c r="B9" s="129"/>
      <c r="C9" s="129"/>
      <c r="D9" s="46" t="s">
        <v>29</v>
      </c>
      <c r="E9" s="46" t="s">
        <v>30</v>
      </c>
      <c r="F9" s="46" t="s">
        <v>31</v>
      </c>
      <c r="G9" s="46" t="s">
        <v>32</v>
      </c>
      <c r="H9" s="129"/>
      <c r="I9" s="47"/>
    </row>
    <row r="10" spans="1:9" s="49" customFormat="1" ht="12.75">
      <c r="A10" s="48">
        <v>1</v>
      </c>
      <c r="B10" s="48">
        <v>2</v>
      </c>
      <c r="C10" s="48">
        <v>3</v>
      </c>
      <c r="D10" s="48">
        <v>4</v>
      </c>
      <c r="E10" s="48">
        <v>5</v>
      </c>
      <c r="F10" s="48">
        <v>6</v>
      </c>
      <c r="G10" s="48">
        <v>7</v>
      </c>
      <c r="H10" s="48">
        <v>8</v>
      </c>
    </row>
    <row r="11" spans="1:9" s="49" customFormat="1" ht="20.100000000000001" customHeight="1">
      <c r="A11" s="50"/>
      <c r="B11" s="118" t="s">
        <v>33</v>
      </c>
      <c r="C11" s="119"/>
      <c r="D11" s="119"/>
      <c r="E11" s="119"/>
      <c r="F11" s="119"/>
      <c r="G11" s="120"/>
      <c r="H11" s="50"/>
    </row>
    <row r="12" spans="1:9" s="49" customFormat="1" ht="27" customHeight="1">
      <c r="A12" s="136">
        <v>1</v>
      </c>
      <c r="B12" s="141" t="s">
        <v>110</v>
      </c>
      <c r="C12" s="139" t="s">
        <v>66</v>
      </c>
      <c r="D12" s="134">
        <f>'Դուման 1'!P63</f>
        <v>5814.9494517131525</v>
      </c>
      <c r="E12" s="132">
        <v>0</v>
      </c>
      <c r="F12" s="132">
        <v>0</v>
      </c>
      <c r="G12" s="132">
        <v>0</v>
      </c>
      <c r="H12" s="134">
        <f>SUM(D12:G12)</f>
        <v>5814.9494517131525</v>
      </c>
    </row>
    <row r="13" spans="1:9" s="49" customFormat="1" ht="27" customHeight="1">
      <c r="A13" s="133"/>
      <c r="B13" s="133"/>
      <c r="C13" s="140"/>
      <c r="D13" s="135"/>
      <c r="E13" s="133"/>
      <c r="F13" s="133"/>
      <c r="G13" s="133"/>
      <c r="H13" s="135"/>
    </row>
    <row r="14" spans="1:9" s="53" customFormat="1" ht="18" customHeight="1">
      <c r="A14" s="46"/>
      <c r="B14" s="46"/>
      <c r="C14" s="51" t="s">
        <v>35</v>
      </c>
      <c r="D14" s="52">
        <f>SUM(D12:D13)</f>
        <v>5814.9494517131525</v>
      </c>
      <c r="E14" s="52">
        <f>SUM(E12:E13)</f>
        <v>0</v>
      </c>
      <c r="F14" s="52">
        <f>SUM(F12:F13)</f>
        <v>0</v>
      </c>
      <c r="G14" s="52">
        <f>SUM(G12:G13)</f>
        <v>0</v>
      </c>
      <c r="H14" s="52">
        <f>SUM(H12:H13)</f>
        <v>5814.9494517131525</v>
      </c>
    </row>
    <row r="15" spans="1:9" s="49" customFormat="1" ht="20.100000000000001" customHeight="1">
      <c r="A15" s="50"/>
      <c r="B15" s="118" t="s">
        <v>36</v>
      </c>
      <c r="C15" s="119"/>
      <c r="D15" s="119"/>
      <c r="E15" s="119"/>
      <c r="F15" s="119"/>
      <c r="G15" s="120"/>
      <c r="H15" s="50"/>
    </row>
    <row r="16" spans="1:9" s="4" customFormat="1" ht="21.75" customHeight="1">
      <c r="A16" s="136">
        <v>2</v>
      </c>
      <c r="B16" s="137">
        <f>1*0.5%</f>
        <v>5.0000000000000001E-3</v>
      </c>
      <c r="C16" s="139" t="s">
        <v>37</v>
      </c>
      <c r="D16" s="134">
        <f>D14*0.5%</f>
        <v>29.074747258565765</v>
      </c>
      <c r="E16" s="134">
        <f>E14*1.25%</f>
        <v>0</v>
      </c>
      <c r="F16" s="134" t="s">
        <v>34</v>
      </c>
      <c r="G16" s="134" t="s">
        <v>34</v>
      </c>
      <c r="H16" s="134">
        <f>SUM(D16:G16)</f>
        <v>29.074747258565765</v>
      </c>
    </row>
    <row r="17" spans="1:9" s="5" customFormat="1" ht="21.75" customHeight="1">
      <c r="A17" s="133"/>
      <c r="B17" s="138"/>
      <c r="C17" s="140"/>
      <c r="D17" s="135"/>
      <c r="E17" s="135"/>
      <c r="F17" s="135"/>
      <c r="G17" s="135"/>
      <c r="H17" s="135"/>
      <c r="I17" s="54"/>
    </row>
    <row r="18" spans="1:9" s="53" customFormat="1" ht="18" customHeight="1">
      <c r="A18" s="46"/>
      <c r="B18" s="46"/>
      <c r="C18" s="51" t="s">
        <v>38</v>
      </c>
      <c r="D18" s="52">
        <f>SUM(D16:D17)</f>
        <v>29.074747258565765</v>
      </c>
      <c r="E18" s="52">
        <f>SUM(E16)</f>
        <v>0</v>
      </c>
      <c r="F18" s="52">
        <f>SUM(F16)</f>
        <v>0</v>
      </c>
      <c r="G18" s="52">
        <f>G14</f>
        <v>0</v>
      </c>
      <c r="H18" s="52">
        <f>SUM(D18:G18)</f>
        <v>29.074747258565765</v>
      </c>
    </row>
    <row r="19" spans="1:9" s="53" customFormat="1" ht="18" customHeight="1">
      <c r="A19" s="46"/>
      <c r="B19" s="46"/>
      <c r="C19" s="51" t="s">
        <v>39</v>
      </c>
      <c r="D19" s="52">
        <f>D18+D14</f>
        <v>5844.0241989717179</v>
      </c>
      <c r="E19" s="52">
        <f>E18+E14</f>
        <v>0</v>
      </c>
      <c r="F19" s="52">
        <f>F14+F18</f>
        <v>0</v>
      </c>
      <c r="G19" s="52">
        <f>G18+G14</f>
        <v>0</v>
      </c>
      <c r="H19" s="52">
        <f>H18+H14</f>
        <v>5844.0241989717179</v>
      </c>
    </row>
    <row r="20" spans="1:9" s="49" customFormat="1" ht="20.100000000000001" customHeight="1">
      <c r="A20" s="50"/>
      <c r="B20" s="118" t="s">
        <v>54</v>
      </c>
      <c r="C20" s="119"/>
      <c r="D20" s="119"/>
      <c r="E20" s="119"/>
      <c r="F20" s="119"/>
      <c r="G20" s="120"/>
      <c r="H20" s="50"/>
    </row>
    <row r="21" spans="1:9" s="4" customFormat="1" ht="20.100000000000001" customHeight="1">
      <c r="A21" s="136">
        <v>3</v>
      </c>
      <c r="B21" s="142">
        <f>0.6*0.5%</f>
        <v>3.0000000000000001E-3</v>
      </c>
      <c r="C21" s="139" t="s">
        <v>40</v>
      </c>
      <c r="D21" s="134">
        <f>D19*0.3%</f>
        <v>17.532072596915153</v>
      </c>
      <c r="E21" s="134">
        <f>E19*1%</f>
        <v>0</v>
      </c>
      <c r="F21" s="134"/>
      <c r="G21" s="134"/>
      <c r="H21" s="134">
        <f>SUM(D21:G21)</f>
        <v>17.532072596915153</v>
      </c>
    </row>
    <row r="22" spans="1:9" s="5" customFormat="1" ht="20.100000000000001" customHeight="1">
      <c r="A22" s="133"/>
      <c r="B22" s="143"/>
      <c r="C22" s="140"/>
      <c r="D22" s="135"/>
      <c r="E22" s="135"/>
      <c r="F22" s="135"/>
      <c r="G22" s="135"/>
      <c r="H22" s="135"/>
    </row>
    <row r="23" spans="1:9" s="4" customFormat="1" ht="42" customHeight="1">
      <c r="A23" s="136">
        <v>4</v>
      </c>
      <c r="B23" s="142">
        <v>1.5E-3</v>
      </c>
      <c r="C23" s="139" t="s">
        <v>41</v>
      </c>
      <c r="D23" s="134">
        <f>D19*0.15/100</f>
        <v>8.7660362984575766</v>
      </c>
      <c r="E23" s="134">
        <f>E19*0.15/100</f>
        <v>0</v>
      </c>
      <c r="F23" s="134"/>
      <c r="G23" s="134"/>
      <c r="H23" s="134">
        <f>SUM(D23:G23)</f>
        <v>8.7660362984575766</v>
      </c>
    </row>
    <row r="24" spans="1:9" s="5" customFormat="1" ht="42" customHeight="1">
      <c r="A24" s="133"/>
      <c r="B24" s="143"/>
      <c r="C24" s="140"/>
      <c r="D24" s="135"/>
      <c r="E24" s="135"/>
      <c r="F24" s="135"/>
      <c r="G24" s="135"/>
      <c r="H24" s="135"/>
    </row>
    <row r="25" spans="1:9" s="55" customFormat="1" ht="20.25" customHeight="1">
      <c r="A25" s="136">
        <v>5</v>
      </c>
      <c r="B25" s="144">
        <v>0.02</v>
      </c>
      <c r="C25" s="146" t="s">
        <v>55</v>
      </c>
      <c r="D25" s="148">
        <f>D19*2%</f>
        <v>116.88048397943436</v>
      </c>
      <c r="E25" s="148">
        <f>E19*1.5%</f>
        <v>0</v>
      </c>
      <c r="F25" s="148"/>
      <c r="G25" s="148"/>
      <c r="H25" s="148">
        <f>SUM(D25:G25)</f>
        <v>116.88048397943436</v>
      </c>
    </row>
    <row r="26" spans="1:9" s="55" customFormat="1" ht="17.25" customHeight="1">
      <c r="A26" s="133"/>
      <c r="B26" s="145"/>
      <c r="C26" s="147"/>
      <c r="D26" s="149"/>
      <c r="E26" s="149"/>
      <c r="F26" s="149"/>
      <c r="G26" s="149"/>
      <c r="H26" s="149"/>
    </row>
    <row r="27" spans="1:9" s="53" customFormat="1" ht="18" customHeight="1">
      <c r="A27" s="46"/>
      <c r="B27" s="46"/>
      <c r="C27" s="51" t="s">
        <v>42</v>
      </c>
      <c r="D27" s="52">
        <f>SUM(D21:D26)</f>
        <v>143.17859287480709</v>
      </c>
      <c r="E27" s="52">
        <f>SUM(E21:E26)</f>
        <v>0</v>
      </c>
      <c r="F27" s="52">
        <f>SUM(F21:F26)</f>
        <v>0</v>
      </c>
      <c r="G27" s="52">
        <f>SUM(G21:G26)</f>
        <v>0</v>
      </c>
      <c r="H27" s="52">
        <f>SUM(H21:H26)</f>
        <v>143.17859287480709</v>
      </c>
    </row>
    <row r="28" spans="1:9" s="53" customFormat="1" ht="18" customHeight="1">
      <c r="A28" s="46"/>
      <c r="B28" s="46"/>
      <c r="C28" s="51" t="s">
        <v>43</v>
      </c>
      <c r="D28" s="52">
        <f>D27+D19</f>
        <v>5987.2027918465246</v>
      </c>
      <c r="E28" s="52">
        <f>E27+E19</f>
        <v>0</v>
      </c>
      <c r="F28" s="52">
        <f>F27+F19</f>
        <v>0</v>
      </c>
      <c r="G28" s="52">
        <f>G27+G19</f>
        <v>0</v>
      </c>
      <c r="H28" s="52">
        <f>H27+H19</f>
        <v>5987.2027918465246</v>
      </c>
    </row>
    <row r="29" spans="1:9" s="49" customFormat="1" ht="20.100000000000001" customHeight="1">
      <c r="A29" s="48"/>
      <c r="B29" s="150" t="s">
        <v>44</v>
      </c>
      <c r="C29" s="150"/>
      <c r="D29" s="150"/>
      <c r="E29" s="150"/>
      <c r="F29" s="150"/>
      <c r="G29" s="150"/>
      <c r="H29" s="48"/>
    </row>
    <row r="30" spans="1:9" s="4" customFormat="1" ht="20.100000000000001" customHeight="1">
      <c r="A30" s="136">
        <v>6</v>
      </c>
      <c r="B30" s="151">
        <v>0.02</v>
      </c>
      <c r="C30" s="139" t="s">
        <v>56</v>
      </c>
      <c r="D30" s="132"/>
      <c r="E30" s="132"/>
      <c r="F30" s="132"/>
      <c r="G30" s="134"/>
      <c r="H30" s="134"/>
    </row>
    <row r="31" spans="1:9" s="5" customFormat="1" ht="20.100000000000001" customHeight="1">
      <c r="A31" s="133"/>
      <c r="B31" s="152"/>
      <c r="C31" s="140"/>
      <c r="D31" s="153"/>
      <c r="E31" s="153"/>
      <c r="F31" s="153"/>
      <c r="G31" s="135"/>
      <c r="H31" s="135"/>
    </row>
    <row r="32" spans="1:9" s="4" customFormat="1" ht="20.100000000000001" customHeight="1">
      <c r="A32" s="136">
        <v>7</v>
      </c>
      <c r="B32" s="151">
        <v>6.0000000000000001E-3</v>
      </c>
      <c r="C32" s="139" t="s">
        <v>57</v>
      </c>
      <c r="D32" s="132"/>
      <c r="E32" s="132"/>
      <c r="F32" s="132"/>
      <c r="G32" s="134"/>
      <c r="H32" s="134"/>
    </row>
    <row r="33" spans="1:9" s="5" customFormat="1" ht="20.100000000000001" customHeight="1">
      <c r="A33" s="133"/>
      <c r="B33" s="152"/>
      <c r="C33" s="140"/>
      <c r="D33" s="153"/>
      <c r="E33" s="153"/>
      <c r="F33" s="153"/>
      <c r="G33" s="135"/>
      <c r="H33" s="135"/>
    </row>
    <row r="34" spans="1:9" s="53" customFormat="1" ht="20.100000000000001" customHeight="1">
      <c r="A34" s="46"/>
      <c r="B34" s="46"/>
      <c r="C34" s="51" t="s">
        <v>45</v>
      </c>
      <c r="D34" s="52">
        <f>SUM(D30:D33)</f>
        <v>0</v>
      </c>
      <c r="E34" s="52">
        <f>SUM(E30:E33)</f>
        <v>0</v>
      </c>
      <c r="F34" s="52">
        <f>SUM(F30:F33)</f>
        <v>0</v>
      </c>
      <c r="G34" s="52">
        <f>SUM(G30:G33)</f>
        <v>0</v>
      </c>
      <c r="H34" s="52">
        <f>SUM(H30:H33)</f>
        <v>0</v>
      </c>
    </row>
    <row r="35" spans="1:9" s="53" customFormat="1" ht="28.5" customHeight="1">
      <c r="A35" s="46"/>
      <c r="B35" s="46"/>
      <c r="C35" s="51" t="s">
        <v>46</v>
      </c>
      <c r="D35" s="52">
        <f>D34+D28</f>
        <v>5987.2027918465246</v>
      </c>
      <c r="E35" s="52">
        <f>E34+E28</f>
        <v>0</v>
      </c>
      <c r="F35" s="52">
        <f>F34+F28</f>
        <v>0</v>
      </c>
      <c r="G35" s="52">
        <f>G34+G28</f>
        <v>0</v>
      </c>
      <c r="H35" s="52">
        <f>H34+H28</f>
        <v>5987.2027918465246</v>
      </c>
      <c r="I35" s="57"/>
    </row>
    <row r="36" spans="1:9" s="49" customFormat="1" ht="20.100000000000001" customHeight="1">
      <c r="A36" s="50"/>
      <c r="B36" s="118" t="s">
        <v>47</v>
      </c>
      <c r="C36" s="119"/>
      <c r="D36" s="119"/>
      <c r="E36" s="119"/>
      <c r="F36" s="119"/>
      <c r="G36" s="120"/>
      <c r="H36" s="50"/>
    </row>
    <row r="37" spans="1:9" s="4" customFormat="1" ht="21.95" customHeight="1">
      <c r="A37" s="136"/>
      <c r="B37" s="155">
        <v>0.03</v>
      </c>
      <c r="C37" s="139" t="s">
        <v>48</v>
      </c>
      <c r="D37" s="134"/>
      <c r="E37" s="134"/>
      <c r="F37" s="134"/>
      <c r="G37" s="134"/>
      <c r="H37" s="134"/>
    </row>
    <row r="38" spans="1:9" s="5" customFormat="1" ht="21.95" customHeight="1">
      <c r="A38" s="133"/>
      <c r="B38" s="156"/>
      <c r="C38" s="140"/>
      <c r="D38" s="135"/>
      <c r="E38" s="135"/>
      <c r="F38" s="135"/>
      <c r="G38" s="135"/>
      <c r="H38" s="135"/>
    </row>
    <row r="39" spans="1:9" s="3" customFormat="1" ht="36.75" customHeight="1">
      <c r="A39" s="58"/>
      <c r="B39" s="58"/>
      <c r="C39" s="56" t="s">
        <v>49</v>
      </c>
      <c r="D39" s="59">
        <f>D35+D37</f>
        <v>5987.2027918465246</v>
      </c>
      <c r="E39" s="59">
        <f>E35+E37</f>
        <v>0</v>
      </c>
      <c r="F39" s="59">
        <f>F35+F37</f>
        <v>0</v>
      </c>
      <c r="G39" s="59">
        <f>G35+G37</f>
        <v>0</v>
      </c>
      <c r="H39" s="59">
        <f>H35+H37</f>
        <v>5987.2027918465246</v>
      </c>
    </row>
    <row r="40" spans="1:9" s="3" customFormat="1" ht="24.95" customHeight="1">
      <c r="A40" s="58"/>
      <c r="B40" s="58"/>
      <c r="C40" s="56" t="s">
        <v>51</v>
      </c>
      <c r="D40" s="59">
        <f>D39*0.2</f>
        <v>1197.4405583693049</v>
      </c>
      <c r="E40" s="59">
        <f>E39*0.2</f>
        <v>0</v>
      </c>
      <c r="F40" s="59">
        <f>F39*0.2</f>
        <v>0</v>
      </c>
      <c r="G40" s="59">
        <f>G39*0.2</f>
        <v>0</v>
      </c>
      <c r="H40" s="59">
        <f>H39*0.2</f>
        <v>1197.4405583693049</v>
      </c>
    </row>
    <row r="41" spans="1:9" s="3" customFormat="1" ht="24.95" customHeight="1">
      <c r="A41" s="58"/>
      <c r="B41" s="58"/>
      <c r="C41" s="56" t="s">
        <v>50</v>
      </c>
      <c r="D41" s="59">
        <f>SUM(D39:D40)</f>
        <v>7184.6433502158297</v>
      </c>
      <c r="E41" s="59">
        <f>SUM(E39:E40)</f>
        <v>0</v>
      </c>
      <c r="F41" s="59">
        <f>SUM(F39:F40)</f>
        <v>0</v>
      </c>
      <c r="G41" s="59">
        <f>SUM(G39:G40)</f>
        <v>0</v>
      </c>
      <c r="H41" s="59">
        <f>SUM(H39:H40)</f>
        <v>7184.6433502158297</v>
      </c>
    </row>
    <row r="42" spans="1:9" s="3" customFormat="1" ht="42.75" customHeight="1">
      <c r="A42" s="58"/>
      <c r="B42" s="58"/>
      <c r="C42" s="56" t="s">
        <v>52</v>
      </c>
      <c r="D42" s="60"/>
      <c r="E42" s="60"/>
      <c r="F42" s="61"/>
      <c r="G42" s="61"/>
      <c r="H42" s="59">
        <f>H18*15/100</f>
        <v>4.3612120887848649</v>
      </c>
    </row>
    <row r="43" spans="1:9" s="3" customFormat="1" ht="18">
      <c r="A43" s="62"/>
      <c r="B43" s="62"/>
      <c r="C43" s="63"/>
      <c r="D43" s="2"/>
      <c r="E43" s="2"/>
      <c r="F43" s="64"/>
      <c r="G43" s="64"/>
      <c r="H43" s="2"/>
    </row>
    <row r="44" spans="1:9" s="3" customFormat="1" ht="35.1" customHeight="1">
      <c r="A44" s="62"/>
      <c r="B44" s="62"/>
      <c r="C44" s="65"/>
      <c r="D44" s="2"/>
      <c r="E44" s="154"/>
      <c r="F44" s="154"/>
      <c r="G44" s="64"/>
      <c r="H44" s="2"/>
    </row>
    <row r="45" spans="1:9" s="3" customFormat="1" ht="17.25" customHeight="1">
      <c r="A45" s="62"/>
      <c r="B45" s="62"/>
      <c r="C45" s="1" t="s">
        <v>81</v>
      </c>
      <c r="D45" s="2"/>
      <c r="G45" s="62"/>
      <c r="H45" s="62"/>
    </row>
    <row r="46" spans="1:9" ht="15.75">
      <c r="C46" s="4" t="s">
        <v>82</v>
      </c>
      <c r="D46" s="5"/>
      <c r="E46" s="5"/>
      <c r="F46" s="5" t="s">
        <v>83</v>
      </c>
    </row>
    <row r="47" spans="1:9" ht="15.75">
      <c r="C47" s="4"/>
      <c r="D47" s="5"/>
      <c r="E47" s="5"/>
      <c r="F47" s="5"/>
    </row>
    <row r="48" spans="1:9" ht="15.75">
      <c r="C48" s="4" t="s">
        <v>84</v>
      </c>
      <c r="D48" s="5"/>
      <c r="E48" s="5"/>
      <c r="F48" s="5" t="s">
        <v>85</v>
      </c>
    </row>
    <row r="49" spans="3:3">
      <c r="C49" s="66"/>
    </row>
    <row r="50" spans="3:3">
      <c r="C50" s="66"/>
    </row>
    <row r="51" spans="3:3">
      <c r="C51" s="66"/>
    </row>
    <row r="52" spans="3:3">
      <c r="C52" s="66"/>
    </row>
    <row r="53" spans="3:3">
      <c r="C53" s="66"/>
    </row>
    <row r="54" spans="3:3">
      <c r="C54" s="66"/>
    </row>
    <row r="55" spans="3:3">
      <c r="C55" s="66"/>
    </row>
    <row r="56" spans="3:3">
      <c r="C56" s="66"/>
    </row>
    <row r="57" spans="3:3">
      <c r="C57" s="66"/>
    </row>
    <row r="58" spans="3:3">
      <c r="C58" s="66"/>
    </row>
    <row r="59" spans="3:3">
      <c r="C59" s="66"/>
    </row>
    <row r="60" spans="3:3">
      <c r="C60" s="66"/>
    </row>
    <row r="61" spans="3:3">
      <c r="C61" s="66"/>
    </row>
    <row r="62" spans="3:3">
      <c r="C62" s="66"/>
    </row>
    <row r="63" spans="3:3">
      <c r="C63" s="66"/>
    </row>
    <row r="64" spans="3:3">
      <c r="C64" s="66"/>
    </row>
    <row r="65" spans="3:3">
      <c r="C65" s="66"/>
    </row>
    <row r="66" spans="3:3">
      <c r="C66" s="66"/>
    </row>
    <row r="67" spans="3:3">
      <c r="C67" s="66"/>
    </row>
    <row r="68" spans="3:3">
      <c r="C68" s="66"/>
    </row>
    <row r="69" spans="3:3">
      <c r="C69" s="66"/>
    </row>
    <row r="70" spans="3:3">
      <c r="C70" s="66"/>
    </row>
    <row r="71" spans="3:3">
      <c r="C71" s="66"/>
    </row>
    <row r="72" spans="3:3">
      <c r="C72" s="66"/>
    </row>
    <row r="73" spans="3:3">
      <c r="C73" s="66"/>
    </row>
    <row r="74" spans="3:3">
      <c r="C74" s="66"/>
    </row>
    <row r="75" spans="3:3">
      <c r="C75" s="66"/>
    </row>
    <row r="76" spans="3:3">
      <c r="C76" s="66"/>
    </row>
    <row r="77" spans="3:3">
      <c r="C77" s="66"/>
    </row>
    <row r="78" spans="3:3">
      <c r="C78" s="66"/>
    </row>
    <row r="79" spans="3:3">
      <c r="C79" s="66"/>
    </row>
    <row r="80" spans="3:3">
      <c r="C80" s="66"/>
    </row>
    <row r="81" spans="3:3">
      <c r="C81" s="66"/>
    </row>
    <row r="82" spans="3:3">
      <c r="C82" s="66"/>
    </row>
    <row r="83" spans="3:3">
      <c r="C83" s="66"/>
    </row>
    <row r="84" spans="3:3">
      <c r="C84" s="66"/>
    </row>
    <row r="85" spans="3:3">
      <c r="C85" s="66"/>
    </row>
    <row r="86" spans="3:3">
      <c r="C86" s="66"/>
    </row>
    <row r="87" spans="3:3">
      <c r="C87" s="66"/>
    </row>
    <row r="88" spans="3:3">
      <c r="C88" s="66"/>
    </row>
    <row r="89" spans="3:3">
      <c r="C89" s="66"/>
    </row>
    <row r="90" spans="3:3">
      <c r="C90" s="66"/>
    </row>
  </sheetData>
  <mergeCells count="81">
    <mergeCell ref="H37:H38"/>
    <mergeCell ref="E44:F44"/>
    <mergeCell ref="B36:G36"/>
    <mergeCell ref="A37:A38"/>
    <mergeCell ref="B37:B38"/>
    <mergeCell ref="C37:C38"/>
    <mergeCell ref="D37:D38"/>
    <mergeCell ref="E37:E38"/>
    <mergeCell ref="F37:F38"/>
    <mergeCell ref="G37:G38"/>
    <mergeCell ref="H30:H31"/>
    <mergeCell ref="A32:A33"/>
    <mergeCell ref="B32:B33"/>
    <mergeCell ref="C32:C33"/>
    <mergeCell ref="D32:D33"/>
    <mergeCell ref="E32:E33"/>
    <mergeCell ref="F32:F33"/>
    <mergeCell ref="G32:G33"/>
    <mergeCell ref="H32:H33"/>
    <mergeCell ref="B29:G29"/>
    <mergeCell ref="A30:A31"/>
    <mergeCell ref="B30:B31"/>
    <mergeCell ref="C30:C31"/>
    <mergeCell ref="D30:D31"/>
    <mergeCell ref="E30:E31"/>
    <mergeCell ref="F30:F31"/>
    <mergeCell ref="G30:G31"/>
    <mergeCell ref="G23:G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A23:A24"/>
    <mergeCell ref="B23:B24"/>
    <mergeCell ref="C23:C24"/>
    <mergeCell ref="D23:D24"/>
    <mergeCell ref="E23:E24"/>
    <mergeCell ref="F23:F24"/>
    <mergeCell ref="H16:H17"/>
    <mergeCell ref="B20:G20"/>
    <mergeCell ref="A21:A22"/>
    <mergeCell ref="B21:B22"/>
    <mergeCell ref="C21:C22"/>
    <mergeCell ref="D21:D22"/>
    <mergeCell ref="E21:E22"/>
    <mergeCell ref="F21:F22"/>
    <mergeCell ref="G21:G22"/>
    <mergeCell ref="H21:H22"/>
    <mergeCell ref="G12:G13"/>
    <mergeCell ref="H12:H13"/>
    <mergeCell ref="B15:G15"/>
    <mergeCell ref="A16:A17"/>
    <mergeCell ref="B16:B17"/>
    <mergeCell ref="C16:C17"/>
    <mergeCell ref="D16:D17"/>
    <mergeCell ref="E16:E17"/>
    <mergeCell ref="F16:F17"/>
    <mergeCell ref="G16:G17"/>
    <mergeCell ref="A12:A13"/>
    <mergeCell ref="B12:B13"/>
    <mergeCell ref="C12:C13"/>
    <mergeCell ref="D12:D13"/>
    <mergeCell ref="E12:E13"/>
    <mergeCell ref="F12:F13"/>
    <mergeCell ref="B11:G11"/>
    <mergeCell ref="A1:H1"/>
    <mergeCell ref="A3:H3"/>
    <mergeCell ref="A6:C6"/>
    <mergeCell ref="D6:F6"/>
    <mergeCell ref="B7:C7"/>
    <mergeCell ref="F7:G7"/>
    <mergeCell ref="A8:A9"/>
    <mergeCell ref="B8:B9"/>
    <mergeCell ref="C8:C9"/>
    <mergeCell ref="D8:G8"/>
    <mergeCell ref="H8:H9"/>
  </mergeCells>
  <pageMargins left="0.45" right="0.2" top="0.47" bottom="0.32" header="0.26" footer="0.21"/>
  <pageSetup paperSize="9" scale="79" orientation="landscape" verticalDpi="4294967295" r:id="rId1"/>
  <headerFooter alignWithMargins="0"/>
  <rowBreaks count="2" manualBreakCount="2">
    <brk id="28" max="7" man="1"/>
    <brk id="4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IV85"/>
  <sheetViews>
    <sheetView view="pageBreakPreview" topLeftCell="A49" zoomScale="80" zoomScaleNormal="75" zoomScaleSheetLayoutView="80" workbookViewId="0">
      <selection activeCell="C53" sqref="C53:C55"/>
    </sheetView>
  </sheetViews>
  <sheetFormatPr defaultRowHeight="12.75"/>
  <cols>
    <col min="1" max="1" width="5.140625" style="33" customWidth="1"/>
    <col min="2" max="2" width="11" style="33" customWidth="1"/>
    <col min="3" max="3" width="43.42578125" style="106" customWidth="1"/>
    <col min="4" max="5" width="10.140625" style="33" customWidth="1"/>
    <col min="6" max="7" width="9.28515625" style="33" customWidth="1"/>
    <col min="8" max="8" width="21" style="33" customWidth="1"/>
    <col min="9" max="9" width="6.7109375" style="33" customWidth="1"/>
    <col min="10" max="10" width="9.28515625" style="33" customWidth="1"/>
    <col min="11" max="11" width="6.85546875" style="33" customWidth="1"/>
    <col min="12" max="12" width="9.85546875" style="33" customWidth="1"/>
    <col min="13" max="13" width="10.7109375" style="33" bestFit="1" customWidth="1"/>
    <col min="14" max="14" width="9.28515625" style="33" customWidth="1"/>
    <col min="15" max="15" width="9.5703125" style="33" customWidth="1"/>
    <col min="16" max="16" width="12.85546875" style="33" customWidth="1"/>
    <col min="17" max="17" width="9.140625" style="33"/>
    <col min="18" max="18" width="10.5703125" style="33" bestFit="1" customWidth="1"/>
    <col min="19" max="16384" width="9.140625" style="33"/>
  </cols>
  <sheetData>
    <row r="1" spans="1:17" s="67" customFormat="1" ht="24.75" customHeight="1">
      <c r="A1" s="196" t="s">
        <v>111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</row>
    <row r="2" spans="1:17" s="67" customFormat="1" ht="13.5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7" s="67" customFormat="1" ht="49.5" customHeight="1">
      <c r="A3" s="198" t="str">
        <f>Ampop!3:3</f>
        <v>ºñ¨³Ý ù³Õ³ùÇ ²ñ³µÏÇñ í³ñã³Ï³Ý ßñç³ÝÇ Դուման 1 ß»ÝùÇ Ã»ù ï³ÝÇùÇ վերանáñá·Ù³Ý ³ßË³ï³ÝùÝ»ñ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</row>
    <row r="4" spans="1:17" s="67" customFormat="1" ht="10.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7" s="8" customFormat="1" ht="15.75" customHeight="1">
      <c r="A5" s="70"/>
      <c r="B5" s="70"/>
      <c r="C5" s="9" t="s">
        <v>87</v>
      </c>
      <c r="D5" s="70"/>
      <c r="E5" s="9">
        <v>212742</v>
      </c>
      <c r="F5" s="9" t="s">
        <v>88</v>
      </c>
      <c r="G5" s="164"/>
      <c r="H5" s="164"/>
      <c r="I5" s="70"/>
      <c r="J5" s="70"/>
      <c r="K5" s="70"/>
      <c r="L5" s="70"/>
      <c r="M5" s="70"/>
      <c r="N5" s="70"/>
      <c r="O5" s="70"/>
      <c r="P5" s="70"/>
    </row>
    <row r="6" spans="1:17" s="8" customFormat="1" ht="15.75" customHeight="1">
      <c r="A6" s="70"/>
      <c r="B6" s="70"/>
      <c r="C6" s="9" t="s">
        <v>89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1:17" s="8" customFormat="1" ht="15.75" customHeight="1">
      <c r="A7" s="70"/>
      <c r="B7" s="70"/>
      <c r="C7" s="9" t="s">
        <v>90</v>
      </c>
      <c r="D7" s="70"/>
      <c r="E7" s="164">
        <v>1.9652799999999999</v>
      </c>
      <c r="F7" s="164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1:17" s="8" customFormat="1" ht="15.75" customHeight="1">
      <c r="A8" s="70"/>
      <c r="B8" s="70"/>
      <c r="C8" s="9" t="s">
        <v>91</v>
      </c>
      <c r="D8" s="70"/>
      <c r="E8" s="164">
        <v>2.78986</v>
      </c>
      <c r="F8" s="164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7" s="8" customFormat="1" ht="15.75" customHeight="1">
      <c r="A9" s="7"/>
      <c r="B9" s="7"/>
      <c r="C9" s="9" t="s">
        <v>92</v>
      </c>
      <c r="D9" s="10"/>
      <c r="E9" s="10" t="s">
        <v>93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7" s="8" customFormat="1">
      <c r="A10" s="199" t="s">
        <v>0</v>
      </c>
      <c r="B10" s="162" t="s">
        <v>1</v>
      </c>
      <c r="C10" s="200" t="s">
        <v>2</v>
      </c>
      <c r="D10" s="162" t="s">
        <v>3</v>
      </c>
      <c r="E10" s="162" t="s">
        <v>4</v>
      </c>
      <c r="F10" s="160" t="s">
        <v>16</v>
      </c>
      <c r="G10" s="160" t="s">
        <v>12</v>
      </c>
      <c r="H10" s="199" t="s">
        <v>5</v>
      </c>
      <c r="I10" s="199"/>
      <c r="J10" s="199"/>
      <c r="K10" s="199"/>
      <c r="L10" s="199"/>
      <c r="M10" s="199"/>
      <c r="N10" s="160" t="s">
        <v>14</v>
      </c>
      <c r="O10" s="160" t="s">
        <v>10</v>
      </c>
      <c r="P10" s="162" t="s">
        <v>11</v>
      </c>
    </row>
    <row r="11" spans="1:17" s="8" customFormat="1" ht="102">
      <c r="A11" s="199"/>
      <c r="B11" s="162"/>
      <c r="C11" s="200"/>
      <c r="D11" s="162"/>
      <c r="E11" s="162"/>
      <c r="F11" s="160"/>
      <c r="G11" s="160"/>
      <c r="H11" s="13" t="s">
        <v>6</v>
      </c>
      <c r="I11" s="12" t="s">
        <v>3</v>
      </c>
      <c r="J11" s="14" t="s">
        <v>7</v>
      </c>
      <c r="K11" s="15" t="s">
        <v>8</v>
      </c>
      <c r="L11" s="15" t="s">
        <v>9</v>
      </c>
      <c r="M11" s="14" t="s">
        <v>94</v>
      </c>
      <c r="N11" s="161"/>
      <c r="O11" s="161"/>
      <c r="P11" s="163"/>
    </row>
    <row r="12" spans="1:17" s="8" customFormat="1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</row>
    <row r="13" spans="1:17" s="76" customFormat="1" ht="21.75" customHeight="1">
      <c r="A13" s="159">
        <v>1</v>
      </c>
      <c r="B13" s="159" t="s">
        <v>135</v>
      </c>
      <c r="C13" s="170" t="s">
        <v>136</v>
      </c>
      <c r="D13" s="159" t="s">
        <v>104</v>
      </c>
      <c r="E13" s="171">
        <v>190</v>
      </c>
      <c r="F13" s="73">
        <v>4.2000000000000003E-2</v>
      </c>
      <c r="G13" s="73">
        <v>5.0000000000000001E-3</v>
      </c>
      <c r="H13" s="159" t="s">
        <v>13</v>
      </c>
      <c r="I13" s="159" t="s">
        <v>13</v>
      </c>
      <c r="J13" s="159" t="s">
        <v>13</v>
      </c>
      <c r="K13" s="159" t="s">
        <v>13</v>
      </c>
      <c r="L13" s="159" t="s">
        <v>13</v>
      </c>
      <c r="M13" s="159" t="s">
        <v>13</v>
      </c>
      <c r="N13" s="158">
        <f>F14+G14</f>
        <v>9.6491060000000003E-2</v>
      </c>
      <c r="O13" s="158">
        <f>N13</f>
        <v>9.6491060000000003E-2</v>
      </c>
      <c r="P13" s="158">
        <f>E13*O13</f>
        <v>18.3333014</v>
      </c>
      <c r="Q13" s="75"/>
    </row>
    <row r="14" spans="1:17" s="76" customFormat="1" ht="21.75" customHeight="1">
      <c r="A14" s="159"/>
      <c r="B14" s="159"/>
      <c r="C14" s="170"/>
      <c r="D14" s="159"/>
      <c r="E14" s="171"/>
      <c r="F14" s="16">
        <f>F13*1.96528</f>
        <v>8.2541760000000006E-2</v>
      </c>
      <c r="G14" s="16">
        <f>G13*2.78986</f>
        <v>1.39493E-2</v>
      </c>
      <c r="H14" s="159"/>
      <c r="I14" s="159"/>
      <c r="J14" s="159"/>
      <c r="K14" s="159"/>
      <c r="L14" s="159"/>
      <c r="M14" s="159"/>
      <c r="N14" s="158"/>
      <c r="O14" s="158"/>
      <c r="P14" s="158"/>
      <c r="Q14" s="75"/>
    </row>
    <row r="15" spans="1:17" s="76" customFormat="1" ht="21" customHeight="1">
      <c r="A15" s="159">
        <v>2</v>
      </c>
      <c r="B15" s="159" t="s">
        <v>69</v>
      </c>
      <c r="C15" s="170" t="s">
        <v>68</v>
      </c>
      <c r="D15" s="159" t="s">
        <v>104</v>
      </c>
      <c r="E15" s="171">
        <v>190</v>
      </c>
      <c r="F15" s="73">
        <v>0.26700000000000002</v>
      </c>
      <c r="G15" s="73">
        <v>0.104</v>
      </c>
      <c r="H15" s="159" t="s">
        <v>13</v>
      </c>
      <c r="I15" s="159" t="s">
        <v>13</v>
      </c>
      <c r="J15" s="159" t="s">
        <v>13</v>
      </c>
      <c r="K15" s="159" t="s">
        <v>13</v>
      </c>
      <c r="L15" s="159" t="s">
        <v>13</v>
      </c>
      <c r="M15" s="159" t="s">
        <v>13</v>
      </c>
      <c r="N15" s="158">
        <f>F16+G16</f>
        <v>0.81487520000000002</v>
      </c>
      <c r="O15" s="158">
        <f>N15</f>
        <v>0.81487520000000002</v>
      </c>
      <c r="P15" s="158">
        <f>E15*O15</f>
        <v>154.82628800000001</v>
      </c>
      <c r="Q15" s="75"/>
    </row>
    <row r="16" spans="1:17" s="76" customFormat="1" ht="21" customHeight="1">
      <c r="A16" s="159"/>
      <c r="B16" s="159"/>
      <c r="C16" s="170"/>
      <c r="D16" s="159"/>
      <c r="E16" s="171"/>
      <c r="F16" s="16">
        <f>F15*1.96528</f>
        <v>0.52472976000000005</v>
      </c>
      <c r="G16" s="16">
        <f>G15*2.78986</f>
        <v>0.29014543999999998</v>
      </c>
      <c r="H16" s="159"/>
      <c r="I16" s="159"/>
      <c r="J16" s="159"/>
      <c r="K16" s="159"/>
      <c r="L16" s="159"/>
      <c r="M16" s="159"/>
      <c r="N16" s="158"/>
      <c r="O16" s="158"/>
      <c r="P16" s="158"/>
      <c r="Q16" s="75"/>
    </row>
    <row r="17" spans="1:17" s="76" customFormat="1" ht="27.75" customHeight="1">
      <c r="A17" s="159">
        <v>3</v>
      </c>
      <c r="B17" s="159" t="s">
        <v>22</v>
      </c>
      <c r="C17" s="170" t="s">
        <v>67</v>
      </c>
      <c r="D17" s="159" t="s">
        <v>17</v>
      </c>
      <c r="E17" s="171">
        <v>35</v>
      </c>
      <c r="F17" s="74">
        <v>0.81</v>
      </c>
      <c r="G17" s="77">
        <v>0</v>
      </c>
      <c r="H17" s="159" t="s">
        <v>13</v>
      </c>
      <c r="I17" s="159" t="s">
        <v>13</v>
      </c>
      <c r="J17" s="159" t="s">
        <v>13</v>
      </c>
      <c r="K17" s="159" t="s">
        <v>13</v>
      </c>
      <c r="L17" s="159" t="s">
        <v>13</v>
      </c>
      <c r="M17" s="159" t="s">
        <v>13</v>
      </c>
      <c r="N17" s="158">
        <f>F18+G18</f>
        <v>1.5918768000000001</v>
      </c>
      <c r="O17" s="158">
        <f>N17</f>
        <v>1.5918768000000001</v>
      </c>
      <c r="P17" s="158">
        <f>E17*O17</f>
        <v>55.715688</v>
      </c>
      <c r="Q17" s="75"/>
    </row>
    <row r="18" spans="1:17" s="76" customFormat="1" ht="27.75" customHeight="1">
      <c r="A18" s="159"/>
      <c r="B18" s="159"/>
      <c r="C18" s="170"/>
      <c r="D18" s="159"/>
      <c r="E18" s="171"/>
      <c r="F18" s="16">
        <f>F17*1.96528</f>
        <v>1.5918768000000001</v>
      </c>
      <c r="G18" s="16">
        <f>G17*2.78986</f>
        <v>0</v>
      </c>
      <c r="H18" s="159"/>
      <c r="I18" s="159"/>
      <c r="J18" s="159"/>
      <c r="K18" s="159"/>
      <c r="L18" s="159"/>
      <c r="M18" s="159"/>
      <c r="N18" s="158"/>
      <c r="O18" s="158"/>
      <c r="P18" s="158"/>
      <c r="Q18" s="75"/>
    </row>
    <row r="19" spans="1:17" s="76" customFormat="1" ht="23.25" customHeight="1">
      <c r="A19" s="159">
        <v>4</v>
      </c>
      <c r="B19" s="159" t="s">
        <v>58</v>
      </c>
      <c r="C19" s="170" t="s">
        <v>65</v>
      </c>
      <c r="D19" s="159" t="s">
        <v>17</v>
      </c>
      <c r="E19" s="171">
        <v>35</v>
      </c>
      <c r="F19" s="74">
        <v>0.18</v>
      </c>
      <c r="G19" s="74">
        <v>0.85</v>
      </c>
      <c r="H19" s="159" t="s">
        <v>13</v>
      </c>
      <c r="I19" s="159" t="s">
        <v>13</v>
      </c>
      <c r="J19" s="159" t="s">
        <v>13</v>
      </c>
      <c r="K19" s="159" t="s">
        <v>13</v>
      </c>
      <c r="L19" s="159" t="s">
        <v>13</v>
      </c>
      <c r="M19" s="159" t="s">
        <v>13</v>
      </c>
      <c r="N19" s="158">
        <f>F20+G20</f>
        <v>2.7251314</v>
      </c>
      <c r="O19" s="158">
        <f>N19</f>
        <v>2.7251314</v>
      </c>
      <c r="P19" s="158">
        <f>E19*O19</f>
        <v>95.379598999999999</v>
      </c>
      <c r="Q19" s="75"/>
    </row>
    <row r="20" spans="1:17" s="76" customFormat="1" ht="24" customHeight="1">
      <c r="A20" s="159"/>
      <c r="B20" s="159"/>
      <c r="C20" s="170"/>
      <c r="D20" s="159"/>
      <c r="E20" s="171"/>
      <c r="F20" s="16">
        <f>F19*1.96528</f>
        <v>0.35375039999999996</v>
      </c>
      <c r="G20" s="16">
        <f>G19*2.78986</f>
        <v>2.371381</v>
      </c>
      <c r="H20" s="159"/>
      <c r="I20" s="159"/>
      <c r="J20" s="159"/>
      <c r="K20" s="159"/>
      <c r="L20" s="159"/>
      <c r="M20" s="159"/>
      <c r="N20" s="158"/>
      <c r="O20" s="158"/>
      <c r="P20" s="158"/>
      <c r="Q20" s="75"/>
    </row>
    <row r="21" spans="1:17" s="80" customFormat="1" ht="26.25" customHeight="1">
      <c r="A21" s="159">
        <v>5</v>
      </c>
      <c r="B21" s="179" t="s">
        <v>72</v>
      </c>
      <c r="C21" s="170" t="s">
        <v>73</v>
      </c>
      <c r="D21" s="159" t="s">
        <v>104</v>
      </c>
      <c r="E21" s="171">
        <v>120</v>
      </c>
      <c r="F21" s="74">
        <v>0.13</v>
      </c>
      <c r="G21" s="73">
        <v>9.1999999999999998E-3</v>
      </c>
      <c r="H21" s="159" t="s">
        <v>13</v>
      </c>
      <c r="I21" s="159" t="s">
        <v>13</v>
      </c>
      <c r="J21" s="159" t="s">
        <v>13</v>
      </c>
      <c r="K21" s="159" t="s">
        <v>13</v>
      </c>
      <c r="L21" s="159" t="s">
        <v>13</v>
      </c>
      <c r="M21" s="159" t="s">
        <v>13</v>
      </c>
      <c r="N21" s="158">
        <f>F22+G22</f>
        <v>0.28115311199999998</v>
      </c>
      <c r="O21" s="157">
        <f>N21+N23</f>
        <v>8.2736716966799992</v>
      </c>
      <c r="P21" s="157">
        <f>O21*E21</f>
        <v>992.84060360159992</v>
      </c>
      <c r="Q21" s="33"/>
    </row>
    <row r="22" spans="1:17" s="80" customFormat="1" ht="26.25" customHeight="1">
      <c r="A22" s="159"/>
      <c r="B22" s="179"/>
      <c r="C22" s="170"/>
      <c r="D22" s="159"/>
      <c r="E22" s="171"/>
      <c r="F22" s="16">
        <f>F21*1.96528</f>
        <v>0.2554864</v>
      </c>
      <c r="G22" s="16">
        <f>G21*2.78986</f>
        <v>2.5666712000000001E-2</v>
      </c>
      <c r="H22" s="159"/>
      <c r="I22" s="159"/>
      <c r="J22" s="159"/>
      <c r="K22" s="159"/>
      <c r="L22" s="159"/>
      <c r="M22" s="159"/>
      <c r="N22" s="158"/>
      <c r="O22" s="157"/>
      <c r="P22" s="157"/>
      <c r="Q22" s="33"/>
    </row>
    <row r="23" spans="1:17" s="80" customFormat="1" ht="16.899999999999999" customHeight="1">
      <c r="A23" s="81"/>
      <c r="B23" s="81"/>
      <c r="C23" s="82"/>
      <c r="D23" s="81"/>
      <c r="E23" s="81"/>
      <c r="F23" s="81"/>
      <c r="G23" s="81"/>
      <c r="H23" s="83" t="s">
        <v>70</v>
      </c>
      <c r="I23" s="71" t="s">
        <v>105</v>
      </c>
      <c r="J23" s="84">
        <v>0.05</v>
      </c>
      <c r="K23" s="79"/>
      <c r="L23" s="79">
        <v>140.27799999999999</v>
      </c>
      <c r="M23" s="17">
        <f>L23*J23*1.1322612</f>
        <v>7.9415668306800002</v>
      </c>
      <c r="N23" s="157">
        <f>M23+M24</f>
        <v>7.99251858468</v>
      </c>
      <c r="O23" s="157"/>
      <c r="P23" s="157"/>
      <c r="Q23" s="85"/>
    </row>
    <row r="24" spans="1:17" s="80" customFormat="1" ht="16.899999999999999" customHeight="1">
      <c r="A24" s="81"/>
      <c r="B24" s="81"/>
      <c r="C24" s="82"/>
      <c r="D24" s="81"/>
      <c r="E24" s="81"/>
      <c r="F24" s="81"/>
      <c r="G24" s="81"/>
      <c r="H24" s="83" t="s">
        <v>71</v>
      </c>
      <c r="I24" s="71" t="s">
        <v>20</v>
      </c>
      <c r="J24" s="79">
        <v>0.06</v>
      </c>
      <c r="K24" s="86"/>
      <c r="L24" s="79">
        <v>0.75</v>
      </c>
      <c r="M24" s="17">
        <f>L24*J24*1.1322612</f>
        <v>5.0951754000000002E-2</v>
      </c>
      <c r="N24" s="157"/>
      <c r="O24" s="157"/>
      <c r="P24" s="157"/>
      <c r="Q24" s="33"/>
    </row>
    <row r="25" spans="1:17" s="80" customFormat="1" ht="26.25" customHeight="1">
      <c r="A25" s="159">
        <v>6</v>
      </c>
      <c r="B25" s="179" t="s">
        <v>72</v>
      </c>
      <c r="C25" s="170" t="s">
        <v>74</v>
      </c>
      <c r="D25" s="159" t="s">
        <v>104</v>
      </c>
      <c r="E25" s="171">
        <v>70</v>
      </c>
      <c r="F25" s="74">
        <v>0.13</v>
      </c>
      <c r="G25" s="73">
        <v>9.1999999999999998E-3</v>
      </c>
      <c r="H25" s="159" t="s">
        <v>13</v>
      </c>
      <c r="I25" s="159" t="s">
        <v>13</v>
      </c>
      <c r="J25" s="159" t="s">
        <v>13</v>
      </c>
      <c r="K25" s="159" t="s">
        <v>13</v>
      </c>
      <c r="L25" s="159" t="s">
        <v>13</v>
      </c>
      <c r="M25" s="159" t="s">
        <v>13</v>
      </c>
      <c r="N25" s="158">
        <f>F26+G26</f>
        <v>0.28115311199999998</v>
      </c>
      <c r="O25" s="157">
        <f>N25+N27</f>
        <v>8.2736716966799992</v>
      </c>
      <c r="P25" s="157">
        <f>O25*E25</f>
        <v>579.15701876759999</v>
      </c>
      <c r="Q25" s="33"/>
    </row>
    <row r="26" spans="1:17" s="80" customFormat="1" ht="26.25" customHeight="1">
      <c r="A26" s="159"/>
      <c r="B26" s="179"/>
      <c r="C26" s="170"/>
      <c r="D26" s="159"/>
      <c r="E26" s="171"/>
      <c r="F26" s="16">
        <f>F25*1.96528</f>
        <v>0.2554864</v>
      </c>
      <c r="G26" s="16">
        <f>G25*2.78986</f>
        <v>2.5666712000000001E-2</v>
      </c>
      <c r="H26" s="159"/>
      <c r="I26" s="159"/>
      <c r="J26" s="159"/>
      <c r="K26" s="159"/>
      <c r="L26" s="159"/>
      <c r="M26" s="159"/>
      <c r="N26" s="158"/>
      <c r="O26" s="157"/>
      <c r="P26" s="157"/>
      <c r="Q26" s="33"/>
    </row>
    <row r="27" spans="1:17" s="80" customFormat="1" ht="16.899999999999999" customHeight="1">
      <c r="A27" s="81"/>
      <c r="B27" s="81"/>
      <c r="C27" s="82"/>
      <c r="D27" s="81"/>
      <c r="E27" s="81"/>
      <c r="F27" s="81"/>
      <c r="G27" s="81"/>
      <c r="H27" s="83" t="s">
        <v>70</v>
      </c>
      <c r="I27" s="71" t="s">
        <v>105</v>
      </c>
      <c r="J27" s="84">
        <v>0.05</v>
      </c>
      <c r="K27" s="79"/>
      <c r="L27" s="79">
        <v>140.27799999999999</v>
      </c>
      <c r="M27" s="17">
        <f>L27*J27*1.1322612</f>
        <v>7.9415668306800002</v>
      </c>
      <c r="N27" s="157">
        <f>M27+M28</f>
        <v>7.99251858468</v>
      </c>
      <c r="O27" s="157"/>
      <c r="P27" s="157"/>
      <c r="Q27" s="33"/>
    </row>
    <row r="28" spans="1:17" s="80" customFormat="1" ht="16.899999999999999" customHeight="1">
      <c r="A28" s="81"/>
      <c r="B28" s="81"/>
      <c r="C28" s="82"/>
      <c r="D28" s="81"/>
      <c r="E28" s="81"/>
      <c r="F28" s="81"/>
      <c r="G28" s="81"/>
      <c r="H28" s="83" t="s">
        <v>71</v>
      </c>
      <c r="I28" s="71" t="s">
        <v>20</v>
      </c>
      <c r="J28" s="79">
        <v>0.06</v>
      </c>
      <c r="K28" s="86"/>
      <c r="L28" s="79">
        <v>0.75</v>
      </c>
      <c r="M28" s="17">
        <f>L28*J28*1.1322612</f>
        <v>5.0951754000000002E-2</v>
      </c>
      <c r="N28" s="157"/>
      <c r="O28" s="157"/>
      <c r="P28" s="157"/>
      <c r="Q28" s="33"/>
    </row>
    <row r="29" spans="1:17" s="87" customFormat="1" ht="32.25" customHeight="1">
      <c r="A29" s="159">
        <v>7</v>
      </c>
      <c r="B29" s="204" t="s">
        <v>137</v>
      </c>
      <c r="C29" s="177" t="s">
        <v>96</v>
      </c>
      <c r="D29" s="159" t="s">
        <v>105</v>
      </c>
      <c r="E29" s="158">
        <v>3</v>
      </c>
      <c r="F29" s="109">
        <v>12.6</v>
      </c>
      <c r="G29" s="109">
        <v>2.1</v>
      </c>
      <c r="H29" s="159" t="s">
        <v>13</v>
      </c>
      <c r="I29" s="159" t="s">
        <v>13</v>
      </c>
      <c r="J29" s="159" t="s">
        <v>13</v>
      </c>
      <c r="K29" s="159" t="s">
        <v>13</v>
      </c>
      <c r="L29" s="159" t="s">
        <v>13</v>
      </c>
      <c r="M29" s="159" t="s">
        <v>13</v>
      </c>
      <c r="N29" s="158">
        <f>F30+G30</f>
        <v>30.621234000000001</v>
      </c>
      <c r="O29" s="157">
        <f>N29+N31</f>
        <v>212.049424415136</v>
      </c>
      <c r="P29" s="157">
        <f>O29*E29</f>
        <v>636.14827324540806</v>
      </c>
      <c r="Q29" s="33"/>
    </row>
    <row r="30" spans="1:17" s="87" customFormat="1" ht="15.75" customHeight="1">
      <c r="A30" s="159"/>
      <c r="B30" s="205"/>
      <c r="C30" s="203"/>
      <c r="D30" s="159"/>
      <c r="E30" s="158"/>
      <c r="F30" s="16">
        <f>F29*1.96528</f>
        <v>24.762528</v>
      </c>
      <c r="G30" s="16">
        <f>G29*2.78986</f>
        <v>5.8587060000000006</v>
      </c>
      <c r="H30" s="159"/>
      <c r="I30" s="159"/>
      <c r="J30" s="159"/>
      <c r="K30" s="159"/>
      <c r="L30" s="159"/>
      <c r="M30" s="159"/>
      <c r="N30" s="158"/>
      <c r="O30" s="157"/>
      <c r="P30" s="157"/>
      <c r="Q30" s="33"/>
    </row>
    <row r="31" spans="1:17" s="87" customFormat="1" ht="15.75" customHeight="1">
      <c r="A31" s="81"/>
      <c r="B31" s="205"/>
      <c r="C31" s="203"/>
      <c r="D31" s="81"/>
      <c r="E31" s="81"/>
      <c r="F31" s="81"/>
      <c r="G31" s="81"/>
      <c r="H31" s="110" t="s">
        <v>70</v>
      </c>
      <c r="I31" s="107" t="s">
        <v>105</v>
      </c>
      <c r="J31" s="108">
        <v>1.05</v>
      </c>
      <c r="K31" s="108"/>
      <c r="L31" s="108">
        <v>140.27799999999999</v>
      </c>
      <c r="M31" s="17">
        <f>L31*J31*1.1322612</f>
        <v>166.77290344428002</v>
      </c>
      <c r="N31" s="157">
        <f>M31+M32+M33+M34+M35</f>
        <v>181.42819041513599</v>
      </c>
      <c r="O31" s="157"/>
      <c r="P31" s="157"/>
      <c r="Q31" s="33"/>
    </row>
    <row r="32" spans="1:17" s="87" customFormat="1" ht="15.75" customHeight="1">
      <c r="A32" s="81"/>
      <c r="B32" s="205"/>
      <c r="C32" s="203"/>
      <c r="D32" s="81"/>
      <c r="E32" s="81"/>
      <c r="F32" s="81"/>
      <c r="G32" s="81"/>
      <c r="H32" s="110" t="s">
        <v>138</v>
      </c>
      <c r="I32" s="107" t="s">
        <v>20</v>
      </c>
      <c r="J32" s="108">
        <v>1.96</v>
      </c>
      <c r="K32" s="86"/>
      <c r="L32" s="86">
        <v>0.8</v>
      </c>
      <c r="M32" s="17">
        <f>L32*J32*1.1322612</f>
        <v>1.7753855616000003</v>
      </c>
      <c r="N32" s="157"/>
      <c r="O32" s="157"/>
      <c r="P32" s="157"/>
      <c r="Q32" s="33"/>
    </row>
    <row r="33" spans="1:17" s="87" customFormat="1" ht="15.75" customHeight="1">
      <c r="A33" s="81"/>
      <c r="B33" s="205"/>
      <c r="C33" s="203"/>
      <c r="D33" s="81"/>
      <c r="E33" s="81"/>
      <c r="F33" s="81"/>
      <c r="G33" s="81"/>
      <c r="H33" s="110" t="s">
        <v>139</v>
      </c>
      <c r="I33" s="107" t="s">
        <v>106</v>
      </c>
      <c r="J33" s="108">
        <v>3.38</v>
      </c>
      <c r="K33" s="108"/>
      <c r="L33" s="108">
        <v>1.256</v>
      </c>
      <c r="M33" s="17">
        <f>L33*J33*1.1322612</f>
        <v>4.8067658271360001</v>
      </c>
      <c r="N33" s="157"/>
      <c r="O33" s="157"/>
      <c r="P33" s="157"/>
      <c r="Q33" s="33"/>
    </row>
    <row r="34" spans="1:17" s="87" customFormat="1" ht="15.75" customHeight="1">
      <c r="A34" s="81"/>
      <c r="B34" s="205"/>
      <c r="C34" s="203"/>
      <c r="D34" s="81"/>
      <c r="E34" s="81"/>
      <c r="F34" s="81"/>
      <c r="G34" s="81"/>
      <c r="H34" s="110" t="s">
        <v>21</v>
      </c>
      <c r="I34" s="107" t="s">
        <v>20</v>
      </c>
      <c r="J34" s="108">
        <v>4.38</v>
      </c>
      <c r="K34" s="108"/>
      <c r="L34" s="108">
        <v>0.39500000000000002</v>
      </c>
      <c r="M34" s="17">
        <f>L34*J34*1.1322612</f>
        <v>1.95892510212</v>
      </c>
      <c r="N34" s="157"/>
      <c r="O34" s="157"/>
      <c r="P34" s="157"/>
      <c r="Q34" s="33"/>
    </row>
    <row r="35" spans="1:17" s="87" customFormat="1" ht="20.25" customHeight="1">
      <c r="A35" s="81"/>
      <c r="B35" s="206"/>
      <c r="C35" s="178"/>
      <c r="D35" s="81"/>
      <c r="E35" s="81"/>
      <c r="F35" s="81"/>
      <c r="G35" s="81"/>
      <c r="H35" s="110" t="s">
        <v>71</v>
      </c>
      <c r="I35" s="107" t="s">
        <v>20</v>
      </c>
      <c r="J35" s="108">
        <v>7.2</v>
      </c>
      <c r="K35" s="86"/>
      <c r="L35" s="108">
        <v>0.75</v>
      </c>
      <c r="M35" s="17">
        <f>L35*J35*1.1322612</f>
        <v>6.1142104800000006</v>
      </c>
      <c r="N35" s="157"/>
      <c r="O35" s="157"/>
      <c r="P35" s="157"/>
      <c r="Q35" s="33"/>
    </row>
    <row r="36" spans="1:17" s="87" customFormat="1" ht="15.75" customHeight="1">
      <c r="A36" s="177">
        <v>8</v>
      </c>
      <c r="B36" s="204" t="s">
        <v>75</v>
      </c>
      <c r="C36" s="177" t="s">
        <v>76</v>
      </c>
      <c r="D36" s="177" t="s">
        <v>19</v>
      </c>
      <c r="E36" s="201">
        <v>4</v>
      </c>
      <c r="F36" s="72">
        <v>3.5</v>
      </c>
      <c r="G36" s="72">
        <v>0.3</v>
      </c>
      <c r="H36" s="177" t="s">
        <v>13</v>
      </c>
      <c r="I36" s="177" t="s">
        <v>13</v>
      </c>
      <c r="J36" s="177" t="s">
        <v>13</v>
      </c>
      <c r="K36" s="177" t="s">
        <v>13</v>
      </c>
      <c r="L36" s="177" t="s">
        <v>13</v>
      </c>
      <c r="M36" s="177" t="s">
        <v>13</v>
      </c>
      <c r="N36" s="172">
        <f>F37+G37</f>
        <v>7.7154379999999998</v>
      </c>
      <c r="O36" s="174">
        <f>N36+N38</f>
        <v>49.011585519535998</v>
      </c>
      <c r="P36" s="174">
        <f>E36*O36</f>
        <v>196.04634207814399</v>
      </c>
      <c r="Q36" s="33"/>
    </row>
    <row r="37" spans="1:17" s="87" customFormat="1" ht="36" customHeight="1">
      <c r="A37" s="178"/>
      <c r="B37" s="205"/>
      <c r="C37" s="203"/>
      <c r="D37" s="178"/>
      <c r="E37" s="202"/>
      <c r="F37" s="16">
        <f>F36*1.96528</f>
        <v>6.8784799999999997</v>
      </c>
      <c r="G37" s="16">
        <f>G36*2.78986</f>
        <v>0.83695799999999998</v>
      </c>
      <c r="H37" s="178"/>
      <c r="I37" s="178"/>
      <c r="J37" s="178"/>
      <c r="K37" s="178"/>
      <c r="L37" s="178"/>
      <c r="M37" s="178"/>
      <c r="N37" s="173"/>
      <c r="O37" s="175"/>
      <c r="P37" s="175"/>
      <c r="Q37" s="33"/>
    </row>
    <row r="38" spans="1:17" s="87" customFormat="1" ht="36" customHeight="1">
      <c r="A38" s="81"/>
      <c r="B38" s="206"/>
      <c r="C38" s="178"/>
      <c r="D38" s="81"/>
      <c r="E38" s="81"/>
      <c r="F38" s="81"/>
      <c r="G38" s="81"/>
      <c r="H38" s="83" t="s">
        <v>70</v>
      </c>
      <c r="I38" s="89" t="s">
        <v>105</v>
      </c>
      <c r="J38" s="83">
        <v>0.26</v>
      </c>
      <c r="K38" s="83"/>
      <c r="L38" s="79">
        <v>140.27799999999999</v>
      </c>
      <c r="M38" s="17">
        <f>L38*J38*1.1322612</f>
        <v>41.296147519535999</v>
      </c>
      <c r="N38" s="79">
        <f>M38</f>
        <v>41.296147519535999</v>
      </c>
      <c r="O38" s="176"/>
      <c r="P38" s="176"/>
      <c r="Q38" s="33"/>
    </row>
    <row r="39" spans="1:17" s="87" customFormat="1" ht="15.95" customHeight="1">
      <c r="A39" s="177">
        <v>9</v>
      </c>
      <c r="B39" s="209" t="s">
        <v>77</v>
      </c>
      <c r="C39" s="177" t="s">
        <v>79</v>
      </c>
      <c r="D39" s="177" t="s">
        <v>104</v>
      </c>
      <c r="E39" s="194">
        <v>3</v>
      </c>
      <c r="F39" s="74">
        <v>0.28000000000000003</v>
      </c>
      <c r="G39" s="74">
        <v>0.01</v>
      </c>
      <c r="H39" s="177" t="s">
        <v>13</v>
      </c>
      <c r="I39" s="177" t="s">
        <v>13</v>
      </c>
      <c r="J39" s="177" t="s">
        <v>13</v>
      </c>
      <c r="K39" s="177" t="s">
        <v>13</v>
      </c>
      <c r="L39" s="177" t="s">
        <v>13</v>
      </c>
      <c r="M39" s="177" t="s">
        <v>13</v>
      </c>
      <c r="N39" s="172">
        <f>F40+G40</f>
        <v>0.57817700000000005</v>
      </c>
      <c r="O39" s="157">
        <f>N39+N41</f>
        <v>1.335569161904</v>
      </c>
      <c r="P39" s="157">
        <f>E39*O39</f>
        <v>4.006707485712</v>
      </c>
      <c r="Q39" s="33"/>
    </row>
    <row r="40" spans="1:17" s="87" customFormat="1" ht="15.95" customHeight="1">
      <c r="A40" s="178"/>
      <c r="B40" s="178"/>
      <c r="C40" s="203"/>
      <c r="D40" s="178"/>
      <c r="E40" s="195"/>
      <c r="F40" s="16">
        <f>F39*1.96528</f>
        <v>0.55027840000000006</v>
      </c>
      <c r="G40" s="16">
        <f>G39*2.78986</f>
        <v>2.7898599999999999E-2</v>
      </c>
      <c r="H40" s="178"/>
      <c r="I40" s="178"/>
      <c r="J40" s="178"/>
      <c r="K40" s="178"/>
      <c r="L40" s="178"/>
      <c r="M40" s="178"/>
      <c r="N40" s="173"/>
      <c r="O40" s="157"/>
      <c r="P40" s="157"/>
      <c r="Q40" s="33"/>
    </row>
    <row r="41" spans="1:17" s="87" customFormat="1" ht="19.5" customHeight="1">
      <c r="A41" s="81"/>
      <c r="B41" s="81"/>
      <c r="C41" s="178"/>
      <c r="D41" s="81"/>
      <c r="E41" s="81"/>
      <c r="F41" s="81"/>
      <c r="G41" s="81"/>
      <c r="H41" s="71" t="s">
        <v>61</v>
      </c>
      <c r="I41" s="71" t="s">
        <v>20</v>
      </c>
      <c r="J41" s="79">
        <v>0.25</v>
      </c>
      <c r="K41" s="83"/>
      <c r="L41" s="79">
        <v>1.333</v>
      </c>
      <c r="M41" s="17">
        <f>L41*J41*1.1322612</f>
        <v>0.37732604489999999</v>
      </c>
      <c r="N41" s="174">
        <f>M41+M42+M43</f>
        <v>0.75739216190400005</v>
      </c>
      <c r="O41" s="157"/>
      <c r="P41" s="157"/>
      <c r="Q41" s="33"/>
    </row>
    <row r="42" spans="1:17" s="87" customFormat="1" ht="24.75" customHeight="1">
      <c r="A42" s="83"/>
      <c r="B42" s="83"/>
      <c r="C42" s="83"/>
      <c r="D42" s="83"/>
      <c r="E42" s="83"/>
      <c r="F42" s="83"/>
      <c r="G42" s="83"/>
      <c r="H42" s="71" t="s">
        <v>62</v>
      </c>
      <c r="I42" s="71" t="s">
        <v>20</v>
      </c>
      <c r="J42" s="79">
        <v>0.13</v>
      </c>
      <c r="K42" s="83"/>
      <c r="L42" s="79">
        <v>0.79700000000000004</v>
      </c>
      <c r="M42" s="17">
        <f>L42*J42*1.1322612</f>
        <v>0.11731358293200002</v>
      </c>
      <c r="N42" s="185"/>
      <c r="O42" s="157"/>
      <c r="P42" s="157"/>
      <c r="Q42" s="33"/>
    </row>
    <row r="43" spans="1:17" s="87" customFormat="1" ht="24.75" customHeight="1">
      <c r="A43" s="81"/>
      <c r="B43" s="81"/>
      <c r="C43" s="82"/>
      <c r="D43" s="81"/>
      <c r="E43" s="81"/>
      <c r="F43" s="81"/>
      <c r="G43" s="81"/>
      <c r="H43" s="88" t="s">
        <v>78</v>
      </c>
      <c r="I43" s="71" t="s">
        <v>20</v>
      </c>
      <c r="J43" s="83">
        <v>0.82</v>
      </c>
      <c r="K43" s="83"/>
      <c r="L43" s="83">
        <v>0.28299999999999997</v>
      </c>
      <c r="M43" s="17">
        <f>L43*J43*1.1322612</f>
        <v>0.262752534072</v>
      </c>
      <c r="N43" s="186"/>
      <c r="O43" s="157"/>
      <c r="P43" s="157"/>
      <c r="Q43" s="33"/>
    </row>
    <row r="44" spans="1:17" s="87" customFormat="1" ht="21.75" customHeight="1">
      <c r="A44" s="165">
        <v>10</v>
      </c>
      <c r="B44" s="208" t="s">
        <v>53</v>
      </c>
      <c r="C44" s="165" t="s">
        <v>143</v>
      </c>
      <c r="D44" s="165" t="s">
        <v>104</v>
      </c>
      <c r="E44" s="189">
        <v>250</v>
      </c>
      <c r="F44" s="90">
        <v>0.46</v>
      </c>
      <c r="G44" s="90">
        <v>0.01</v>
      </c>
      <c r="H44" s="165" t="s">
        <v>13</v>
      </c>
      <c r="I44" s="165" t="s">
        <v>13</v>
      </c>
      <c r="J44" s="165" t="s">
        <v>13</v>
      </c>
      <c r="K44" s="165" t="s">
        <v>13</v>
      </c>
      <c r="L44" s="165" t="s">
        <v>13</v>
      </c>
      <c r="M44" s="165" t="s">
        <v>13</v>
      </c>
      <c r="N44" s="212">
        <f>F45+G45</f>
        <v>0.93192739999999996</v>
      </c>
      <c r="O44" s="167">
        <f>N44+N46</f>
        <v>3.8238923439799999</v>
      </c>
      <c r="P44" s="167">
        <f>E44*O44</f>
        <v>955.97308599500002</v>
      </c>
      <c r="Q44" s="33"/>
    </row>
    <row r="45" spans="1:17" s="87" customFormat="1" ht="33" customHeight="1">
      <c r="A45" s="166"/>
      <c r="B45" s="166"/>
      <c r="C45" s="207"/>
      <c r="D45" s="166"/>
      <c r="E45" s="190"/>
      <c r="F45" s="16">
        <f>F44*1.96528</f>
        <v>0.90402879999999997</v>
      </c>
      <c r="G45" s="16">
        <f>G44*2.78986</f>
        <v>2.7898599999999999E-2</v>
      </c>
      <c r="H45" s="166"/>
      <c r="I45" s="166"/>
      <c r="J45" s="166"/>
      <c r="K45" s="166"/>
      <c r="L45" s="166"/>
      <c r="M45" s="166"/>
      <c r="N45" s="213"/>
      <c r="O45" s="211"/>
      <c r="P45" s="168"/>
      <c r="Q45" s="33"/>
    </row>
    <row r="46" spans="1:17" s="87" customFormat="1" ht="42.75" customHeight="1">
      <c r="A46" s="93"/>
      <c r="B46" s="93"/>
      <c r="C46" s="166"/>
      <c r="D46" s="93"/>
      <c r="E46" s="93"/>
      <c r="F46" s="93"/>
      <c r="G46" s="93"/>
      <c r="H46" s="94" t="s">
        <v>64</v>
      </c>
      <c r="I46" s="95" t="s">
        <v>104</v>
      </c>
      <c r="J46" s="96">
        <v>1.1499999999999999</v>
      </c>
      <c r="K46" s="94"/>
      <c r="L46" s="97">
        <v>2.2210000000000001</v>
      </c>
      <c r="M46" s="17">
        <f>L46*J46*1.1322612</f>
        <v>2.8919649439800001</v>
      </c>
      <c r="N46" s="91">
        <f>M46</f>
        <v>2.8919649439800001</v>
      </c>
      <c r="O46" s="211"/>
      <c r="P46" s="168"/>
      <c r="Q46" s="33"/>
    </row>
    <row r="47" spans="1:17" s="92" customFormat="1" ht="15" customHeight="1">
      <c r="A47" s="182">
        <v>11</v>
      </c>
      <c r="B47" s="187" t="s">
        <v>140</v>
      </c>
      <c r="C47" s="165" t="s">
        <v>97</v>
      </c>
      <c r="D47" s="165" t="s">
        <v>105</v>
      </c>
      <c r="E47" s="189">
        <v>3</v>
      </c>
      <c r="F47" s="90">
        <v>0.46</v>
      </c>
      <c r="G47" s="100">
        <v>0.13</v>
      </c>
      <c r="H47" s="165" t="s">
        <v>13</v>
      </c>
      <c r="I47" s="165" t="s">
        <v>13</v>
      </c>
      <c r="J47" s="165" t="s">
        <v>13</v>
      </c>
      <c r="K47" s="165" t="s">
        <v>13</v>
      </c>
      <c r="L47" s="165" t="s">
        <v>13</v>
      </c>
      <c r="M47" s="165" t="s">
        <v>13</v>
      </c>
      <c r="N47" s="180">
        <f>F48+G48</f>
        <v>1.2667105999999999</v>
      </c>
      <c r="O47" s="167">
        <f>N47+N49</f>
        <v>10.868285576000002</v>
      </c>
      <c r="P47" s="167">
        <f>E47*O47</f>
        <v>32.604856728000001</v>
      </c>
      <c r="Q47" s="27"/>
    </row>
    <row r="48" spans="1:17" s="92" customFormat="1" ht="15" customHeight="1">
      <c r="A48" s="183"/>
      <c r="B48" s="188"/>
      <c r="C48" s="207"/>
      <c r="D48" s="166"/>
      <c r="E48" s="190"/>
      <c r="F48" s="16">
        <f>F47*1.96528</f>
        <v>0.90402879999999997</v>
      </c>
      <c r="G48" s="16">
        <f>G47*2.78986</f>
        <v>0.3626818</v>
      </c>
      <c r="H48" s="166"/>
      <c r="I48" s="166"/>
      <c r="J48" s="166"/>
      <c r="K48" s="166"/>
      <c r="L48" s="166"/>
      <c r="M48" s="166"/>
      <c r="N48" s="181"/>
      <c r="O48" s="168"/>
      <c r="P48" s="168"/>
      <c r="Q48" s="27"/>
    </row>
    <row r="49" spans="1:17" s="92" customFormat="1" ht="15" customHeight="1">
      <c r="A49" s="184"/>
      <c r="B49" s="93"/>
      <c r="C49" s="166"/>
      <c r="D49" s="93"/>
      <c r="E49" s="93"/>
      <c r="F49" s="93"/>
      <c r="G49" s="93"/>
      <c r="H49" s="29" t="s">
        <v>98</v>
      </c>
      <c r="I49" s="99" t="s">
        <v>20</v>
      </c>
      <c r="J49" s="101">
        <v>10.6</v>
      </c>
      <c r="K49" s="94"/>
      <c r="L49" s="101">
        <v>0.8</v>
      </c>
      <c r="M49" s="17">
        <f>L49*J49*1.1322612</f>
        <v>9.601574976000002</v>
      </c>
      <c r="N49" s="96">
        <f>M49</f>
        <v>9.601574976000002</v>
      </c>
      <c r="O49" s="169"/>
      <c r="P49" s="169"/>
      <c r="Q49" s="27"/>
    </row>
    <row r="50" spans="1:17" s="92" customFormat="1" ht="15" customHeight="1">
      <c r="A50" s="165">
        <v>12</v>
      </c>
      <c r="B50" s="187" t="s">
        <v>99</v>
      </c>
      <c r="C50" s="165" t="s">
        <v>100</v>
      </c>
      <c r="D50" s="165" t="s">
        <v>104</v>
      </c>
      <c r="E50" s="189">
        <v>190</v>
      </c>
      <c r="F50" s="98">
        <v>3.6999999999999998E-2</v>
      </c>
      <c r="G50" s="98">
        <v>2E-3</v>
      </c>
      <c r="H50" s="165" t="s">
        <v>13</v>
      </c>
      <c r="I50" s="165" t="s">
        <v>13</v>
      </c>
      <c r="J50" s="165" t="s">
        <v>13</v>
      </c>
      <c r="K50" s="165" t="s">
        <v>13</v>
      </c>
      <c r="L50" s="165" t="s">
        <v>13</v>
      </c>
      <c r="M50" s="165" t="s">
        <v>13</v>
      </c>
      <c r="N50" s="180">
        <f>F51+G51</f>
        <v>7.8295079999999989E-2</v>
      </c>
      <c r="O50" s="167">
        <f>N50+N52</f>
        <v>0.44061866400000005</v>
      </c>
      <c r="P50" s="167">
        <f>E50*O50</f>
        <v>83.717546160000012</v>
      </c>
      <c r="Q50" s="27"/>
    </row>
    <row r="51" spans="1:17" s="92" customFormat="1" ht="27.75" customHeight="1">
      <c r="A51" s="166"/>
      <c r="B51" s="188"/>
      <c r="C51" s="207"/>
      <c r="D51" s="166"/>
      <c r="E51" s="190"/>
      <c r="F51" s="16">
        <f>F50*1.96528</f>
        <v>7.2715359999999993E-2</v>
      </c>
      <c r="G51" s="16">
        <f>G50*2.78986</f>
        <v>5.5797199999999998E-3</v>
      </c>
      <c r="H51" s="166"/>
      <c r="I51" s="166"/>
      <c r="J51" s="166"/>
      <c r="K51" s="166"/>
      <c r="L51" s="166"/>
      <c r="M51" s="166"/>
      <c r="N51" s="181"/>
      <c r="O51" s="168"/>
      <c r="P51" s="168"/>
      <c r="Q51" s="27"/>
    </row>
    <row r="52" spans="1:17" s="92" customFormat="1" ht="21" customHeight="1">
      <c r="A52" s="93"/>
      <c r="B52" s="93"/>
      <c r="C52" s="166"/>
      <c r="D52" s="93"/>
      <c r="E52" s="93"/>
      <c r="F52" s="93"/>
      <c r="G52" s="93"/>
      <c r="H52" s="99" t="s">
        <v>101</v>
      </c>
      <c r="I52" s="99" t="s">
        <v>20</v>
      </c>
      <c r="J52" s="101">
        <v>0.4</v>
      </c>
      <c r="K52" s="94"/>
      <c r="L52" s="101">
        <v>0.8</v>
      </c>
      <c r="M52" s="17">
        <f>L52*J52*1.1322612</f>
        <v>0.36232358400000009</v>
      </c>
      <c r="N52" s="96">
        <f>M52</f>
        <v>0.36232358400000009</v>
      </c>
      <c r="O52" s="169"/>
      <c r="P52" s="169"/>
      <c r="Q52" s="27"/>
    </row>
    <row r="53" spans="1:17" s="92" customFormat="1" ht="18" customHeight="1">
      <c r="A53" s="165">
        <v>13</v>
      </c>
      <c r="B53" s="187" t="s">
        <v>102</v>
      </c>
      <c r="C53" s="165" t="s">
        <v>103</v>
      </c>
      <c r="D53" s="165" t="s">
        <v>104</v>
      </c>
      <c r="E53" s="189">
        <v>190</v>
      </c>
      <c r="F53" s="98">
        <v>1.6E-2</v>
      </c>
      <c r="G53" s="98">
        <v>4.0000000000000001E-3</v>
      </c>
      <c r="H53" s="165" t="s">
        <v>13</v>
      </c>
      <c r="I53" s="165" t="s">
        <v>13</v>
      </c>
      <c r="J53" s="165" t="s">
        <v>13</v>
      </c>
      <c r="K53" s="165" t="s">
        <v>13</v>
      </c>
      <c r="L53" s="165" t="s">
        <v>13</v>
      </c>
      <c r="M53" s="165" t="s">
        <v>13</v>
      </c>
      <c r="N53" s="180">
        <f>F54+G54</f>
        <v>4.2603919999999997E-2</v>
      </c>
      <c r="O53" s="167">
        <f>N53+N55</f>
        <v>0.33608602304000007</v>
      </c>
      <c r="P53" s="167">
        <f>E53*O53</f>
        <v>63.85634437760001</v>
      </c>
      <c r="Q53" s="27"/>
    </row>
    <row r="54" spans="1:17" s="92" customFormat="1" ht="18" customHeight="1">
      <c r="A54" s="166"/>
      <c r="B54" s="188"/>
      <c r="C54" s="207"/>
      <c r="D54" s="166"/>
      <c r="E54" s="190"/>
      <c r="F54" s="16">
        <f>F53*1.96528</f>
        <v>3.1444479999999997E-2</v>
      </c>
      <c r="G54" s="16">
        <f>G53*2.78986</f>
        <v>1.115944E-2</v>
      </c>
      <c r="H54" s="166"/>
      <c r="I54" s="166"/>
      <c r="J54" s="166"/>
      <c r="K54" s="166"/>
      <c r="L54" s="166"/>
      <c r="M54" s="166"/>
      <c r="N54" s="181"/>
      <c r="O54" s="168"/>
      <c r="P54" s="168"/>
      <c r="Q54" s="27"/>
    </row>
    <row r="55" spans="1:17" s="92" customFormat="1" ht="18" customHeight="1">
      <c r="A55" s="93"/>
      <c r="B55" s="93"/>
      <c r="C55" s="166"/>
      <c r="D55" s="93"/>
      <c r="E55" s="93"/>
      <c r="F55" s="93"/>
      <c r="G55" s="93"/>
      <c r="H55" s="29" t="s">
        <v>98</v>
      </c>
      <c r="I55" s="99" t="s">
        <v>20</v>
      </c>
      <c r="J55" s="97">
        <v>0.32400000000000001</v>
      </c>
      <c r="K55" s="94"/>
      <c r="L55" s="101">
        <v>0.8</v>
      </c>
      <c r="M55" s="17">
        <f>L55*J55*1.1322612</f>
        <v>0.29348210304000005</v>
      </c>
      <c r="N55" s="96">
        <f>M55</f>
        <v>0.29348210304000005</v>
      </c>
      <c r="O55" s="169"/>
      <c r="P55" s="169"/>
      <c r="Q55" s="27"/>
    </row>
    <row r="56" spans="1:17" s="92" customFormat="1" ht="18.75" customHeight="1">
      <c r="A56" s="177">
        <v>14</v>
      </c>
      <c r="B56" s="191" t="s">
        <v>60</v>
      </c>
      <c r="C56" s="192" t="s">
        <v>141</v>
      </c>
      <c r="D56" s="177" t="s">
        <v>104</v>
      </c>
      <c r="E56" s="194">
        <v>650</v>
      </c>
      <c r="F56" s="73">
        <v>0.38400000000000001</v>
      </c>
      <c r="G56" s="78">
        <v>2.9999999999999997E-4</v>
      </c>
      <c r="H56" s="177" t="s">
        <v>13</v>
      </c>
      <c r="I56" s="177" t="s">
        <v>13</v>
      </c>
      <c r="J56" s="177" t="s">
        <v>13</v>
      </c>
      <c r="K56" s="177" t="s">
        <v>13</v>
      </c>
      <c r="L56" s="177" t="s">
        <v>13</v>
      </c>
      <c r="M56" s="177" t="s">
        <v>13</v>
      </c>
      <c r="N56" s="172">
        <f>F57+G57</f>
        <v>0.75550447800000009</v>
      </c>
      <c r="O56" s="157">
        <f>N56+N58</f>
        <v>1.1617394158584</v>
      </c>
      <c r="P56" s="174">
        <f>E56*O56</f>
        <v>755.13062030796004</v>
      </c>
      <c r="Q56" s="27"/>
    </row>
    <row r="57" spans="1:17" s="92" customFormat="1" ht="27" customHeight="1">
      <c r="A57" s="178"/>
      <c r="B57" s="178"/>
      <c r="C57" s="193"/>
      <c r="D57" s="178"/>
      <c r="E57" s="195"/>
      <c r="F57" s="16">
        <f>F56*1.96528</f>
        <v>0.75466752000000004</v>
      </c>
      <c r="G57" s="16">
        <f>G56*2.78986</f>
        <v>8.3695799999999995E-4</v>
      </c>
      <c r="H57" s="178"/>
      <c r="I57" s="178"/>
      <c r="J57" s="178"/>
      <c r="K57" s="178"/>
      <c r="L57" s="178"/>
      <c r="M57" s="178"/>
      <c r="N57" s="173"/>
      <c r="O57" s="157"/>
      <c r="P57" s="175"/>
      <c r="Q57" s="27"/>
    </row>
    <row r="58" spans="1:17" s="92" customFormat="1" ht="23.25" customHeight="1">
      <c r="A58" s="81"/>
      <c r="B58" s="81"/>
      <c r="C58" s="82"/>
      <c r="D58" s="81"/>
      <c r="E58" s="81"/>
      <c r="F58" s="81"/>
      <c r="G58" s="81"/>
      <c r="H58" s="83" t="s">
        <v>61</v>
      </c>
      <c r="I58" s="71" t="s">
        <v>20</v>
      </c>
      <c r="J58" s="84">
        <v>0.251</v>
      </c>
      <c r="K58" s="83"/>
      <c r="L58" s="79">
        <v>1.333</v>
      </c>
      <c r="M58" s="17">
        <f>L58*J58*1.1322612</f>
        <v>0.37883534907960004</v>
      </c>
      <c r="N58" s="174">
        <f>M58+M59+M60</f>
        <v>0.40623493785840004</v>
      </c>
      <c r="O58" s="157"/>
      <c r="P58" s="175"/>
      <c r="Q58" s="27"/>
    </row>
    <row r="59" spans="1:17" s="92" customFormat="1" ht="23.25" customHeight="1">
      <c r="A59" s="81"/>
      <c r="B59" s="81"/>
      <c r="C59" s="82"/>
      <c r="D59" s="81"/>
      <c r="E59" s="81"/>
      <c r="F59" s="81"/>
      <c r="G59" s="81"/>
      <c r="H59" s="83" t="s">
        <v>62</v>
      </c>
      <c r="I59" s="71" t="s">
        <v>20</v>
      </c>
      <c r="J59" s="83">
        <v>2.7E-2</v>
      </c>
      <c r="K59" s="83"/>
      <c r="L59" s="79">
        <v>0.79700000000000004</v>
      </c>
      <c r="M59" s="17">
        <f>L59*J59*1.1322612</f>
        <v>2.43651287628E-2</v>
      </c>
      <c r="N59" s="185"/>
      <c r="O59" s="157"/>
      <c r="P59" s="175"/>
      <c r="Q59" s="27"/>
    </row>
    <row r="60" spans="1:17" s="92" customFormat="1" ht="15" customHeight="1">
      <c r="A60" s="81"/>
      <c r="B60" s="81"/>
      <c r="C60" s="82"/>
      <c r="D60" s="81"/>
      <c r="E60" s="81"/>
      <c r="F60" s="81"/>
      <c r="G60" s="81"/>
      <c r="H60" s="103" t="s">
        <v>63</v>
      </c>
      <c r="I60" s="71" t="s">
        <v>20</v>
      </c>
      <c r="J60" s="84">
        <v>2E-3</v>
      </c>
      <c r="K60" s="83"/>
      <c r="L60" s="79">
        <v>1.34</v>
      </c>
      <c r="M60" s="17">
        <f>L60*J60*1.1322612</f>
        <v>3.0344600160000005E-3</v>
      </c>
      <c r="N60" s="186"/>
      <c r="O60" s="157"/>
      <c r="P60" s="176"/>
      <c r="Q60" s="27"/>
    </row>
    <row r="61" spans="1:17" s="92" customFormat="1" ht="28.5" customHeight="1">
      <c r="A61" s="18"/>
      <c r="B61" s="19"/>
      <c r="C61" s="20" t="s">
        <v>80</v>
      </c>
      <c r="D61" s="21" t="s">
        <v>15</v>
      </c>
      <c r="E61" s="22"/>
      <c r="F61" s="19"/>
      <c r="G61" s="19"/>
      <c r="H61" s="23"/>
      <c r="I61" s="19"/>
      <c r="J61" s="19"/>
      <c r="K61" s="19"/>
      <c r="L61" s="19"/>
      <c r="M61" s="19"/>
      <c r="N61" s="24"/>
      <c r="O61" s="24"/>
      <c r="P61" s="25">
        <f>SUM(P13:P60)</f>
        <v>4623.7362751470246</v>
      </c>
      <c r="Q61" s="27"/>
    </row>
    <row r="62" spans="1:17" s="92" customFormat="1" ht="28.5" customHeight="1">
      <c r="A62" s="18"/>
      <c r="B62" s="18"/>
      <c r="C62" s="20" t="s">
        <v>95</v>
      </c>
      <c r="D62" s="28" t="s">
        <v>15</v>
      </c>
      <c r="E62" s="28"/>
      <c r="F62" s="18"/>
      <c r="G62" s="18"/>
      <c r="H62" s="18"/>
      <c r="I62" s="18"/>
      <c r="J62" s="29"/>
      <c r="K62" s="29"/>
      <c r="L62" s="29"/>
      <c r="M62" s="29"/>
      <c r="N62" s="29"/>
      <c r="O62" s="29"/>
      <c r="P62" s="30">
        <f>P61*1.133</f>
        <v>5238.6931997415786</v>
      </c>
      <c r="Q62" s="27"/>
    </row>
    <row r="63" spans="1:17" s="92" customFormat="1" ht="28.5" customHeight="1">
      <c r="A63" s="18"/>
      <c r="B63" s="18"/>
      <c r="C63" s="20" t="s">
        <v>109</v>
      </c>
      <c r="D63" s="28" t="s">
        <v>15</v>
      </c>
      <c r="E63" s="28"/>
      <c r="F63" s="18"/>
      <c r="G63" s="18"/>
      <c r="H63" s="18"/>
      <c r="I63" s="18"/>
      <c r="J63" s="29"/>
      <c r="K63" s="29"/>
      <c r="L63" s="29"/>
      <c r="M63" s="29"/>
      <c r="N63" s="29"/>
      <c r="O63" s="29"/>
      <c r="P63" s="30">
        <f>P62*1.11</f>
        <v>5814.9494517131525</v>
      </c>
      <c r="Q63" s="27"/>
    </row>
    <row r="64" spans="1:17" s="92" customFormat="1" ht="23.25" customHeight="1">
      <c r="A64" s="104"/>
      <c r="B64" s="104"/>
      <c r="C64" s="105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27"/>
    </row>
    <row r="65" spans="1:24" s="92" customFormat="1" ht="23.25" customHeight="1">
      <c r="A65" s="33"/>
      <c r="B65" s="33"/>
      <c r="C65" s="210" t="s">
        <v>86</v>
      </c>
      <c r="D65" s="210"/>
      <c r="E65" s="210"/>
      <c r="F65" s="210"/>
      <c r="G65" s="210"/>
      <c r="H65" s="210"/>
      <c r="I65" s="6"/>
      <c r="J65" s="6"/>
      <c r="K65" s="6"/>
      <c r="L65" s="6"/>
      <c r="M65" s="6"/>
      <c r="N65" s="6"/>
      <c r="O65" s="6"/>
      <c r="P65" s="6"/>
      <c r="Q65" s="27"/>
    </row>
    <row r="66" spans="1:24" s="92" customFormat="1" ht="30" customHeight="1">
      <c r="A66" s="33"/>
      <c r="B66" s="33"/>
      <c r="C66" s="106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27"/>
    </row>
    <row r="67" spans="1:24" s="92" customFormat="1" ht="30" customHeight="1">
      <c r="A67" s="33"/>
      <c r="B67" s="33"/>
      <c r="C67" s="106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27"/>
    </row>
    <row r="68" spans="1:24" s="92" customFormat="1" ht="30" customHeight="1">
      <c r="A68" s="33"/>
      <c r="B68" s="33"/>
      <c r="C68" s="106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27"/>
    </row>
    <row r="69" spans="1:24" s="87" customFormat="1" ht="19.5" customHeight="1">
      <c r="A69" s="33"/>
      <c r="B69" s="33"/>
      <c r="C69" s="106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</row>
    <row r="70" spans="1:24" s="87" customFormat="1" ht="24.75" customHeight="1">
      <c r="A70" s="33"/>
      <c r="B70" s="33"/>
      <c r="C70" s="106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1:24" s="87" customFormat="1" ht="19.5" customHeight="1">
      <c r="A71" s="33"/>
      <c r="B71" s="33"/>
      <c r="C71" s="106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1:24" s="87" customFormat="1" ht="24.75" customHeight="1">
      <c r="A72" s="33"/>
      <c r="B72" s="33"/>
      <c r="C72" s="106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1:24" s="87" customFormat="1" ht="15" customHeight="1">
      <c r="A73" s="33"/>
      <c r="B73" s="33"/>
      <c r="C73" s="106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1:24" s="87" customFormat="1" ht="15" customHeight="1">
      <c r="A74" s="33"/>
      <c r="B74" s="33"/>
      <c r="C74" s="106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1:24" ht="20.25" customHeight="1"/>
    <row r="76" spans="1:24" ht="20.25" customHeight="1">
      <c r="Q76" s="102"/>
      <c r="R76" s="102"/>
      <c r="S76" s="102"/>
      <c r="T76" s="102"/>
      <c r="U76" s="102"/>
      <c r="V76" s="102"/>
      <c r="W76" s="102"/>
      <c r="X76" s="102"/>
    </row>
    <row r="77" spans="1:24" ht="17.25" customHeight="1">
      <c r="Q77" s="102"/>
      <c r="R77" s="102"/>
      <c r="S77" s="102"/>
      <c r="T77" s="102"/>
      <c r="U77" s="102"/>
      <c r="V77" s="102"/>
      <c r="W77" s="102"/>
      <c r="X77" s="102"/>
    </row>
    <row r="78" spans="1:24" ht="17.25" customHeight="1">
      <c r="Q78" s="102"/>
      <c r="R78" s="102"/>
      <c r="S78" s="102"/>
      <c r="T78" s="102"/>
      <c r="U78" s="102"/>
      <c r="V78" s="102"/>
      <c r="W78" s="102"/>
      <c r="X78" s="102"/>
    </row>
    <row r="79" spans="1:24" ht="17.25" customHeight="1">
      <c r="Q79" s="102"/>
      <c r="R79" s="102"/>
      <c r="S79" s="102"/>
      <c r="T79" s="102"/>
      <c r="U79" s="102"/>
      <c r="V79" s="102"/>
      <c r="W79" s="102"/>
      <c r="X79" s="102"/>
    </row>
    <row r="80" spans="1:24" s="27" customFormat="1">
      <c r="A80" s="33"/>
      <c r="B80" s="33"/>
      <c r="C80" s="106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26"/>
    </row>
    <row r="81" spans="1:256" s="32" customFormat="1">
      <c r="A81" s="33"/>
      <c r="B81" s="33"/>
      <c r="C81" s="106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1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</row>
    <row r="82" spans="1:256" s="32" customFormat="1">
      <c r="A82" s="33"/>
      <c r="B82" s="33"/>
      <c r="C82" s="106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</row>
    <row r="83" spans="1:256" s="104" customFormat="1" ht="12" customHeight="1">
      <c r="A83" s="33"/>
      <c r="B83" s="33"/>
      <c r="C83" s="106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256" s="104" customFormat="1" ht="18" customHeight="1">
      <c r="A84" s="33"/>
      <c r="B84" s="33"/>
      <c r="C84" s="106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</row>
    <row r="85" spans="1:256" ht="16.5">
      <c r="Q85" s="6"/>
      <c r="R85" s="6"/>
    </row>
  </sheetData>
  <mergeCells count="218">
    <mergeCell ref="P44:P46"/>
    <mergeCell ref="N44:N45"/>
    <mergeCell ref="M47:M48"/>
    <mergeCell ref="O47:O49"/>
    <mergeCell ref="P47:P49"/>
    <mergeCell ref="K39:K40"/>
    <mergeCell ref="A39:A40"/>
    <mergeCell ref="B39:B40"/>
    <mergeCell ref="D39:D40"/>
    <mergeCell ref="E39:E40"/>
    <mergeCell ref="P39:P43"/>
    <mergeCell ref="N41:N43"/>
    <mergeCell ref="C65:H65"/>
    <mergeCell ref="L44:L45"/>
    <mergeCell ref="M44:M45"/>
    <mergeCell ref="K44:K45"/>
    <mergeCell ref="D44:D45"/>
    <mergeCell ref="I47:I48"/>
    <mergeCell ref="J47:J48"/>
    <mergeCell ref="K47:K48"/>
    <mergeCell ref="L47:L48"/>
    <mergeCell ref="H50:H51"/>
    <mergeCell ref="I50:I51"/>
    <mergeCell ref="J50:J51"/>
    <mergeCell ref="M53:M54"/>
    <mergeCell ref="C47:C49"/>
    <mergeCell ref="C50:C52"/>
    <mergeCell ref="C53:C55"/>
    <mergeCell ref="O44:O46"/>
    <mergeCell ref="P29:P35"/>
    <mergeCell ref="N31:N35"/>
    <mergeCell ref="A29:A30"/>
    <mergeCell ref="D29:D30"/>
    <mergeCell ref="E29:E30"/>
    <mergeCell ref="H29:H30"/>
    <mergeCell ref="I29:I30"/>
    <mergeCell ref="J29:J30"/>
    <mergeCell ref="F10:F11"/>
    <mergeCell ref="J17:J18"/>
    <mergeCell ref="E17:E18"/>
    <mergeCell ref="H17:H18"/>
    <mergeCell ref="I17:I18"/>
    <mergeCell ref="A15:A16"/>
    <mergeCell ref="B15:B16"/>
    <mergeCell ref="C15:C16"/>
    <mergeCell ref="D15:D16"/>
    <mergeCell ref="E15:E16"/>
    <mergeCell ref="H15:H16"/>
    <mergeCell ref="I15:I16"/>
    <mergeCell ref="J15:J16"/>
    <mergeCell ref="K15:K16"/>
    <mergeCell ref="A36:A37"/>
    <mergeCell ref="N47:N48"/>
    <mergeCell ref="D36:D37"/>
    <mergeCell ref="E36:E37"/>
    <mergeCell ref="H36:H37"/>
    <mergeCell ref="K29:K30"/>
    <mergeCell ref="L29:L30"/>
    <mergeCell ref="M29:M30"/>
    <mergeCell ref="C29:C35"/>
    <mergeCell ref="B29:B35"/>
    <mergeCell ref="C44:C46"/>
    <mergeCell ref="C36:C38"/>
    <mergeCell ref="B36:B38"/>
    <mergeCell ref="C39:C41"/>
    <mergeCell ref="A44:A45"/>
    <mergeCell ref="B44:B45"/>
    <mergeCell ref="H44:H45"/>
    <mergeCell ref="I44:I45"/>
    <mergeCell ref="J44:J45"/>
    <mergeCell ref="E44:E45"/>
    <mergeCell ref="L39:L40"/>
    <mergeCell ref="M39:M40"/>
    <mergeCell ref="I39:I40"/>
    <mergeCell ref="J39:J40"/>
    <mergeCell ref="O36:O38"/>
    <mergeCell ref="K53:K54"/>
    <mergeCell ref="L53:L54"/>
    <mergeCell ref="N13:N14"/>
    <mergeCell ref="P13:P14"/>
    <mergeCell ref="A1:P1"/>
    <mergeCell ref="A3:P3"/>
    <mergeCell ref="D13:D14"/>
    <mergeCell ref="E13:E14"/>
    <mergeCell ref="H13:H14"/>
    <mergeCell ref="I13:I14"/>
    <mergeCell ref="O13:O14"/>
    <mergeCell ref="J13:J14"/>
    <mergeCell ref="A13:A14"/>
    <mergeCell ref="B13:B14"/>
    <mergeCell ref="C13:C14"/>
    <mergeCell ref="K13:K14"/>
    <mergeCell ref="L13:L14"/>
    <mergeCell ref="M13:M14"/>
    <mergeCell ref="A10:A11"/>
    <mergeCell ref="B10:B11"/>
    <mergeCell ref="C10:C11"/>
    <mergeCell ref="D10:D11"/>
    <mergeCell ref="E10:E11"/>
    <mergeCell ref="A56:A57"/>
    <mergeCell ref="B56:B57"/>
    <mergeCell ref="C56:C57"/>
    <mergeCell ref="D56:D57"/>
    <mergeCell ref="E56:E57"/>
    <mergeCell ref="H56:H57"/>
    <mergeCell ref="I56:I57"/>
    <mergeCell ref="B47:B48"/>
    <mergeCell ref="D47:D48"/>
    <mergeCell ref="E47:E48"/>
    <mergeCell ref="E53:E54"/>
    <mergeCell ref="H53:H54"/>
    <mergeCell ref="I53:I54"/>
    <mergeCell ref="B53:B54"/>
    <mergeCell ref="D53:D54"/>
    <mergeCell ref="H47:H48"/>
    <mergeCell ref="J53:J54"/>
    <mergeCell ref="H39:H40"/>
    <mergeCell ref="I36:I37"/>
    <mergeCell ref="J36:J37"/>
    <mergeCell ref="A47:A49"/>
    <mergeCell ref="A25:A26"/>
    <mergeCell ref="B25:B26"/>
    <mergeCell ref="P56:P60"/>
    <mergeCell ref="N58:N60"/>
    <mergeCell ref="J56:J57"/>
    <mergeCell ref="K56:K57"/>
    <mergeCell ref="L56:L57"/>
    <mergeCell ref="M56:M57"/>
    <mergeCell ref="N56:N57"/>
    <mergeCell ref="O56:O60"/>
    <mergeCell ref="A50:A51"/>
    <mergeCell ref="B50:B51"/>
    <mergeCell ref="D50:D51"/>
    <mergeCell ref="E50:E51"/>
    <mergeCell ref="L50:L51"/>
    <mergeCell ref="M50:M51"/>
    <mergeCell ref="N50:N51"/>
    <mergeCell ref="O50:O52"/>
    <mergeCell ref="A53:A54"/>
    <mergeCell ref="N53:N54"/>
    <mergeCell ref="O53:O55"/>
    <mergeCell ref="P53:P55"/>
    <mergeCell ref="N17:N18"/>
    <mergeCell ref="O17:O18"/>
    <mergeCell ref="P17:P18"/>
    <mergeCell ref="A19:A20"/>
    <mergeCell ref="B19:B20"/>
    <mergeCell ref="C19:C20"/>
    <mergeCell ref="D19:D20"/>
    <mergeCell ref="E19:E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A17:A18"/>
    <mergeCell ref="B17:B18"/>
    <mergeCell ref="C17:C18"/>
    <mergeCell ref="D17:D18"/>
    <mergeCell ref="A21:A22"/>
    <mergeCell ref="B21:B22"/>
    <mergeCell ref="C21:C22"/>
    <mergeCell ref="D21:D22"/>
    <mergeCell ref="E21:E22"/>
    <mergeCell ref="H21:H22"/>
    <mergeCell ref="K21:K22"/>
    <mergeCell ref="L21:L22"/>
    <mergeCell ref="M21:M22"/>
    <mergeCell ref="I21:I22"/>
    <mergeCell ref="J21:J22"/>
    <mergeCell ref="K50:K51"/>
    <mergeCell ref="P50:P52"/>
    <mergeCell ref="C25:C26"/>
    <mergeCell ref="D25:D26"/>
    <mergeCell ref="E25:E26"/>
    <mergeCell ref="H25:H26"/>
    <mergeCell ref="P25:P28"/>
    <mergeCell ref="N27:N28"/>
    <mergeCell ref="J25:J26"/>
    <mergeCell ref="K25:K26"/>
    <mergeCell ref="L25:L26"/>
    <mergeCell ref="M25:M26"/>
    <mergeCell ref="N25:N26"/>
    <mergeCell ref="O25:O28"/>
    <mergeCell ref="I25:I26"/>
    <mergeCell ref="N39:N40"/>
    <mergeCell ref="O39:O43"/>
    <mergeCell ref="N29:N30"/>
    <mergeCell ref="O29:O35"/>
    <mergeCell ref="P36:P38"/>
    <mergeCell ref="K36:K37"/>
    <mergeCell ref="L36:L37"/>
    <mergeCell ref="M36:M37"/>
    <mergeCell ref="N36:N37"/>
    <mergeCell ref="O10:O11"/>
    <mergeCell ref="P10:P11"/>
    <mergeCell ref="G5:H5"/>
    <mergeCell ref="E7:F7"/>
    <mergeCell ref="E8:F8"/>
    <mergeCell ref="G10:G11"/>
    <mergeCell ref="L15:L16"/>
    <mergeCell ref="M15:M16"/>
    <mergeCell ref="N15:N16"/>
    <mergeCell ref="H10:M10"/>
    <mergeCell ref="N10:N11"/>
    <mergeCell ref="P21:P24"/>
    <mergeCell ref="N23:N24"/>
    <mergeCell ref="O15:O16"/>
    <mergeCell ref="P15:P16"/>
    <mergeCell ref="N21:N22"/>
    <mergeCell ref="O21:O24"/>
    <mergeCell ref="K17:K18"/>
    <mergeCell ref="L17:L18"/>
    <mergeCell ref="M17:M18"/>
  </mergeCells>
  <phoneticPr fontId="0" type="noConversion"/>
  <printOptions horizontalCentered="1"/>
  <pageMargins left="0.1" right="0.1" top="0.28000000000000003" bottom="0.15" header="0" footer="0"/>
  <pageSetup paperSize="9" scale="72" orientation="landscape" r:id="rId1"/>
  <headerFooter alignWithMargins="0"/>
  <rowBreaks count="1" manualBreakCount="1">
    <brk id="3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tabSelected="1" topLeftCell="A13" workbookViewId="0">
      <selection activeCell="J29" sqref="J29"/>
    </sheetView>
  </sheetViews>
  <sheetFormatPr defaultRowHeight="15.75"/>
  <cols>
    <col min="1" max="1" width="11.28515625" style="111" customWidth="1"/>
    <col min="2" max="7" width="10.5703125" style="111" customWidth="1"/>
    <col min="8" max="8" width="10.85546875" style="111" customWidth="1"/>
    <col min="9" max="16384" width="9.140625" style="111"/>
  </cols>
  <sheetData>
    <row r="1" spans="1:9">
      <c r="A1" s="219" t="s">
        <v>112</v>
      </c>
      <c r="B1" s="219"/>
      <c r="C1" s="219"/>
      <c r="D1" s="219"/>
      <c r="E1" s="219"/>
      <c r="F1" s="219"/>
      <c r="G1" s="219"/>
      <c r="H1" s="219"/>
    </row>
    <row r="2" spans="1:9">
      <c r="A2" s="214"/>
      <c r="B2" s="214"/>
      <c r="C2" s="214"/>
      <c r="D2" s="214"/>
      <c r="E2" s="214"/>
      <c r="F2" s="214"/>
      <c r="G2" s="214"/>
      <c r="H2" s="214"/>
    </row>
    <row r="3" spans="1:9">
      <c r="A3" s="113"/>
      <c r="B3" s="113"/>
      <c r="C3" s="113"/>
      <c r="D3" s="113"/>
      <c r="E3" s="113"/>
      <c r="F3" s="113"/>
      <c r="G3" s="113"/>
      <c r="H3" s="113"/>
    </row>
    <row r="4" spans="1:9" ht="18.75" customHeight="1">
      <c r="A4" s="114" t="s">
        <v>113</v>
      </c>
      <c r="B4" s="114"/>
      <c r="C4" s="114"/>
      <c r="D4" s="114"/>
      <c r="E4" s="114"/>
      <c r="F4" s="114"/>
      <c r="G4" s="114"/>
      <c r="H4" s="114"/>
    </row>
    <row r="5" spans="1:9" ht="18.75" customHeight="1">
      <c r="A5" s="114" t="s">
        <v>114</v>
      </c>
      <c r="B5" s="114"/>
      <c r="C5" s="114"/>
      <c r="D5" s="114"/>
      <c r="E5" s="114"/>
      <c r="F5" s="114"/>
      <c r="G5" s="114"/>
      <c r="H5" s="114"/>
    </row>
    <row r="6" spans="1:9" ht="18.75" customHeight="1">
      <c r="A6" s="114" t="s">
        <v>115</v>
      </c>
      <c r="B6" s="114"/>
      <c r="C6" s="114"/>
      <c r="D6" s="114"/>
      <c r="E6" s="114"/>
      <c r="F6" s="114"/>
      <c r="G6" s="114"/>
      <c r="H6" s="114"/>
    </row>
    <row r="7" spans="1:9" ht="18.75" customHeight="1">
      <c r="A7" s="218" t="s">
        <v>116</v>
      </c>
      <c r="B7" s="218"/>
      <c r="C7" s="218"/>
      <c r="D7" s="218"/>
      <c r="E7" s="218"/>
      <c r="F7" s="218"/>
      <c r="G7" s="218"/>
      <c r="H7" s="218"/>
      <c r="I7" s="218"/>
    </row>
    <row r="8" spans="1:9" ht="18.75" customHeight="1">
      <c r="A8" s="114" t="s">
        <v>144</v>
      </c>
      <c r="B8" s="114"/>
      <c r="C8" s="114"/>
      <c r="D8" s="114"/>
      <c r="E8" s="114"/>
      <c r="F8" s="114"/>
      <c r="G8" s="114"/>
      <c r="H8" s="114"/>
      <c r="I8" s="114"/>
    </row>
    <row r="9" spans="1:9" ht="18.75" customHeight="1">
      <c r="A9" s="214" t="s">
        <v>145</v>
      </c>
      <c r="B9" s="214"/>
      <c r="C9" s="214"/>
      <c r="D9" s="214"/>
      <c r="E9" s="214"/>
      <c r="F9" s="214"/>
      <c r="G9" s="214"/>
      <c r="H9" s="214"/>
      <c r="I9" s="214"/>
    </row>
    <row r="10" spans="1:9" ht="18.75" customHeight="1">
      <c r="A10" s="214" t="s">
        <v>117</v>
      </c>
      <c r="B10" s="214"/>
      <c r="C10" s="214"/>
      <c r="E10" s="112">
        <f>+'[1]1'!P9</f>
        <v>1965.28</v>
      </c>
      <c r="F10" s="116"/>
      <c r="G10" s="116"/>
      <c r="H10" s="116"/>
    </row>
    <row r="11" spans="1:9" ht="18.75" customHeight="1">
      <c r="A11" s="114" t="s">
        <v>118</v>
      </c>
      <c r="B11" s="114"/>
      <c r="C11" s="114"/>
      <c r="E11" s="112">
        <f>+'[1]1'!P10</f>
        <v>2789.86</v>
      </c>
      <c r="F11" s="113"/>
      <c r="G11" s="113"/>
      <c r="H11" s="113"/>
    </row>
    <row r="12" spans="1:9" ht="18.75" customHeight="1">
      <c r="A12" s="214" t="s">
        <v>119</v>
      </c>
      <c r="B12" s="214"/>
      <c r="C12" s="214"/>
      <c r="D12" s="214"/>
      <c r="E12" s="214"/>
      <c r="F12" s="214"/>
      <c r="G12" s="214"/>
      <c r="H12" s="214"/>
    </row>
    <row r="13" spans="1:9" ht="18.75" customHeight="1">
      <c r="A13" s="214" t="s">
        <v>120</v>
      </c>
      <c r="B13" s="214"/>
      <c r="C13" s="214"/>
      <c r="D13" s="214"/>
      <c r="E13" s="214"/>
      <c r="F13" s="214"/>
      <c r="G13" s="214"/>
      <c r="H13" s="214"/>
    </row>
    <row r="14" spans="1:9" ht="18.75" customHeight="1">
      <c r="A14" s="214" t="s">
        <v>121</v>
      </c>
      <c r="B14" s="214"/>
      <c r="C14" s="214"/>
      <c r="D14" s="214"/>
      <c r="E14" s="214"/>
      <c r="F14" s="214"/>
      <c r="G14" s="214"/>
      <c r="H14" s="214"/>
    </row>
    <row r="15" spans="1:9" ht="18.75" customHeight="1">
      <c r="A15" s="214" t="s">
        <v>122</v>
      </c>
      <c r="B15" s="214"/>
      <c r="C15" s="214"/>
      <c r="D15" s="214"/>
      <c r="E15" s="214"/>
      <c r="F15" s="214"/>
      <c r="G15" s="214"/>
      <c r="H15" s="214"/>
    </row>
    <row r="16" spans="1:9" ht="18.75" customHeight="1">
      <c r="A16" s="114" t="s">
        <v>123</v>
      </c>
      <c r="B16" s="114"/>
      <c r="C16" s="114"/>
      <c r="D16" s="114"/>
      <c r="E16" s="114"/>
      <c r="F16" s="114"/>
      <c r="G16" s="114"/>
      <c r="H16" s="114"/>
    </row>
    <row r="17" spans="1:10" ht="18.75" customHeight="1">
      <c r="A17" s="214" t="s">
        <v>142</v>
      </c>
      <c r="B17" s="214"/>
      <c r="C17" s="214"/>
      <c r="D17" s="214"/>
      <c r="E17" s="214"/>
      <c r="F17" s="214"/>
      <c r="G17" s="214"/>
      <c r="H17" s="214"/>
    </row>
    <row r="18" spans="1:10" ht="18.75" customHeight="1">
      <c r="A18" s="214" t="s">
        <v>124</v>
      </c>
      <c r="B18" s="214"/>
      <c r="C18" s="214"/>
      <c r="D18" s="214"/>
      <c r="E18" s="214"/>
      <c r="F18" s="214"/>
      <c r="G18" s="214"/>
      <c r="H18" s="214"/>
    </row>
    <row r="19" spans="1:10" ht="18.75" customHeight="1">
      <c r="A19" s="214" t="s">
        <v>125</v>
      </c>
      <c r="B19" s="214"/>
      <c r="C19" s="214"/>
      <c r="D19" s="214"/>
      <c r="E19" s="214"/>
      <c r="F19" s="214"/>
      <c r="G19" s="115">
        <f>+Ampop!H41</f>
        <v>7184.6433502158297</v>
      </c>
      <c r="H19" s="117" t="s">
        <v>126</v>
      </c>
      <c r="J19" s="115"/>
    </row>
    <row r="20" spans="1:10" ht="18.75" customHeight="1">
      <c r="A20" s="214" t="s">
        <v>127</v>
      </c>
      <c r="B20" s="214"/>
      <c r="C20" s="214"/>
      <c r="D20" s="214"/>
      <c r="E20" s="214"/>
      <c r="F20" s="214"/>
      <c r="G20" s="115">
        <f>+Ampop!H40</f>
        <v>1197.4405583693049</v>
      </c>
      <c r="H20" s="117" t="s">
        <v>126</v>
      </c>
      <c r="J20" s="115"/>
    </row>
    <row r="21" spans="1:10" ht="18.75" customHeight="1">
      <c r="A21" s="217"/>
      <c r="B21" s="217"/>
      <c r="C21" s="217"/>
      <c r="D21" s="217"/>
      <c r="E21" s="217"/>
      <c r="F21" s="217"/>
      <c r="G21" s="217"/>
      <c r="H21" s="217"/>
    </row>
    <row r="22" spans="1:10" ht="18.75" customHeight="1">
      <c r="A22" s="114" t="s">
        <v>128</v>
      </c>
      <c r="B22" s="114"/>
      <c r="C22" s="114"/>
      <c r="D22" s="114"/>
      <c r="E22" s="114"/>
      <c r="F22" s="114"/>
      <c r="G22" s="114"/>
      <c r="H22" s="114"/>
    </row>
    <row r="23" spans="1:10" ht="18.75" customHeight="1">
      <c r="A23" s="114" t="s">
        <v>129</v>
      </c>
      <c r="B23" s="114"/>
      <c r="C23" s="114"/>
      <c r="D23" s="114"/>
      <c r="E23" s="114"/>
      <c r="F23" s="114"/>
      <c r="G23" s="114"/>
      <c r="H23" s="114"/>
    </row>
    <row r="24" spans="1:10" ht="18.75" customHeight="1">
      <c r="A24" s="214" t="s">
        <v>130</v>
      </c>
      <c r="B24" s="214"/>
      <c r="C24" s="214"/>
      <c r="D24" s="214"/>
      <c r="E24" s="214"/>
      <c r="F24" s="214"/>
      <c r="G24" s="214"/>
      <c r="H24" s="214"/>
    </row>
    <row r="25" spans="1:10" ht="18.75" customHeight="1">
      <c r="A25" s="218" t="s">
        <v>131</v>
      </c>
      <c r="B25" s="218"/>
      <c r="C25" s="218"/>
      <c r="D25" s="218"/>
      <c r="E25" s="218"/>
      <c r="F25" s="218"/>
      <c r="G25" s="218"/>
      <c r="H25" s="218"/>
      <c r="I25" s="218"/>
    </row>
    <row r="26" spans="1:10" ht="18.75" customHeight="1">
      <c r="A26" s="214" t="s">
        <v>132</v>
      </c>
      <c r="B26" s="214"/>
      <c r="C26" s="214"/>
      <c r="D26" s="214"/>
      <c r="E26" s="214"/>
      <c r="F26" s="214"/>
      <c r="G26" s="214"/>
      <c r="H26" s="214"/>
    </row>
    <row r="27" spans="1:10" ht="18.75" customHeight="1">
      <c r="A27" s="113"/>
      <c r="B27" s="113"/>
      <c r="C27" s="113"/>
      <c r="D27" s="113"/>
      <c r="E27" s="113"/>
      <c r="F27" s="113"/>
      <c r="G27" s="113"/>
      <c r="H27" s="113"/>
    </row>
    <row r="28" spans="1:10" ht="18.75" customHeight="1">
      <c r="A28" s="113"/>
      <c r="B28" s="113"/>
      <c r="C28" s="113"/>
      <c r="D28" s="113"/>
      <c r="E28" s="113"/>
      <c r="F28" s="113"/>
      <c r="G28" s="113"/>
      <c r="H28" s="113"/>
    </row>
    <row r="29" spans="1:10" ht="18.75" customHeight="1">
      <c r="A29" s="216" t="s">
        <v>133</v>
      </c>
      <c r="B29" s="216"/>
      <c r="C29" s="216"/>
      <c r="D29" s="216"/>
      <c r="E29" s="216"/>
      <c r="F29" s="216"/>
      <c r="G29" s="216"/>
      <c r="H29" s="216"/>
      <c r="J29" s="115"/>
    </row>
    <row r="31" spans="1:10">
      <c r="B31" s="214"/>
      <c r="C31" s="214"/>
      <c r="D31" s="214"/>
      <c r="E31" s="215"/>
      <c r="F31" s="215"/>
      <c r="G31" s="215"/>
    </row>
    <row r="32" spans="1:10">
      <c r="B32" s="214"/>
      <c r="C32" s="214"/>
      <c r="D32" s="214"/>
      <c r="E32" s="215"/>
      <c r="F32" s="215"/>
      <c r="G32" s="215"/>
    </row>
    <row r="33" spans="2:7">
      <c r="B33" s="214"/>
      <c r="C33" s="214"/>
      <c r="D33" s="214"/>
      <c r="E33" s="215"/>
      <c r="F33" s="215"/>
      <c r="G33" s="215"/>
    </row>
    <row r="34" spans="2:7">
      <c r="B34" s="214"/>
      <c r="C34" s="214"/>
      <c r="D34" s="214"/>
      <c r="E34" s="215"/>
      <c r="F34" s="215"/>
      <c r="G34" s="215"/>
    </row>
    <row r="35" spans="2:7">
      <c r="B35" s="214"/>
      <c r="C35" s="214"/>
      <c r="D35" s="214"/>
      <c r="E35" s="215"/>
      <c r="F35" s="215"/>
      <c r="G35" s="215"/>
    </row>
    <row r="36" spans="2:7">
      <c r="B36" s="214"/>
      <c r="C36" s="214"/>
      <c r="D36" s="214"/>
      <c r="E36" s="215"/>
      <c r="F36" s="215"/>
      <c r="G36" s="215"/>
    </row>
    <row r="37" spans="2:7">
      <c r="B37" s="214"/>
      <c r="C37" s="214"/>
      <c r="D37" s="214"/>
      <c r="E37" s="215"/>
      <c r="F37" s="215"/>
      <c r="G37" s="215"/>
    </row>
    <row r="38" spans="2:7">
      <c r="B38" s="214"/>
      <c r="C38" s="214"/>
      <c r="D38" s="214"/>
      <c r="E38" s="215"/>
      <c r="F38" s="215"/>
      <c r="G38" s="215"/>
    </row>
  </sheetData>
  <mergeCells count="34">
    <mergeCell ref="A12:H12"/>
    <mergeCell ref="A1:H1"/>
    <mergeCell ref="A2:H2"/>
    <mergeCell ref="A10:C10"/>
    <mergeCell ref="A7:I7"/>
    <mergeCell ref="A9:I9"/>
    <mergeCell ref="A13:H13"/>
    <mergeCell ref="A14:H14"/>
    <mergeCell ref="A15:H15"/>
    <mergeCell ref="A17:H17"/>
    <mergeCell ref="A18:H18"/>
    <mergeCell ref="A19:F19"/>
    <mergeCell ref="A20:F20"/>
    <mergeCell ref="A21:H21"/>
    <mergeCell ref="A24:H24"/>
    <mergeCell ref="A25:I25"/>
    <mergeCell ref="A26:H26"/>
    <mergeCell ref="A29:H29"/>
    <mergeCell ref="B31:D31"/>
    <mergeCell ref="E31:G31"/>
    <mergeCell ref="B32:D32"/>
    <mergeCell ref="E32:G32"/>
    <mergeCell ref="B33:D33"/>
    <mergeCell ref="E33:G33"/>
    <mergeCell ref="B34:D34"/>
    <mergeCell ref="E34:G34"/>
    <mergeCell ref="B35:D35"/>
    <mergeCell ref="E35:G35"/>
    <mergeCell ref="B36:D36"/>
    <mergeCell ref="E36:G36"/>
    <mergeCell ref="B37:D37"/>
    <mergeCell ref="E37:G37"/>
    <mergeCell ref="B38:D38"/>
    <mergeCell ref="E38:G38"/>
  </mergeCells>
  <pageMargins left="0.7" right="0.28999999999999998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Ampop</vt:lpstr>
      <vt:lpstr>Դուման 1</vt:lpstr>
      <vt:lpstr>բացատ</vt:lpstr>
      <vt:lpstr>Ampop!Print_Area</vt:lpstr>
      <vt:lpstr>'Դուման 1'!Print_Area</vt:lpstr>
      <vt:lpstr>Ampop!Print_Titles</vt:lpstr>
    </vt:vector>
  </TitlesOfParts>
  <Company>OOO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Shushan</dc:creator>
  <cp:lastModifiedBy>gagik.huroyan</cp:lastModifiedBy>
  <cp:lastPrinted>2017-12-18T13:41:13Z</cp:lastPrinted>
  <dcterms:created xsi:type="dcterms:W3CDTF">2002-10-21T06:13:22Z</dcterms:created>
  <dcterms:modified xsi:type="dcterms:W3CDTF">2018-02-01T06:19:39Z</dcterms:modified>
</cp:coreProperties>
</file>